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ukaide\Desktop\gakkoukyuushoku2025\"/>
    </mc:Choice>
  </mc:AlternateContent>
  <xr:revisionPtr revIDLastSave="0" documentId="13_ncr:1_{E24F7C8C-54E7-47AA-879D-F189B81DF240}" xr6:coauthVersionLast="47" xr6:coauthVersionMax="47" xr10:uidLastSave="{00000000-0000-0000-0000-000000000000}"/>
  <bookViews>
    <workbookView xWindow="-110" yWindow="-110" windowWidth="19420" windowHeight="11500" tabRatio="879" activeTab="1" xr2:uid="{00000000-000D-0000-FFFF-FFFF00000000}"/>
  </bookViews>
  <sheets>
    <sheet name="記入例" sheetId="65" r:id="rId1"/>
    <sheet name="2026年4月" sheetId="39" r:id="rId2"/>
    <sheet name="2026年5月" sheetId="54" r:id="rId3"/>
    <sheet name="2026年6月" sheetId="55" r:id="rId4"/>
    <sheet name="2026年7月" sheetId="56" r:id="rId5"/>
    <sheet name="2026年8月" sheetId="57" r:id="rId6"/>
    <sheet name="2026年9月" sheetId="58" r:id="rId7"/>
    <sheet name="2026年10月" sheetId="59" r:id="rId8"/>
    <sheet name="2026年11月" sheetId="60" r:id="rId9"/>
    <sheet name="2026年12月" sheetId="61" r:id="rId10"/>
    <sheet name="2027年1月" sheetId="62" r:id="rId11"/>
    <sheet name="2027年2月" sheetId="63" r:id="rId12"/>
    <sheet name="2027年3月" sheetId="64" r:id="rId13"/>
  </sheets>
  <definedNames>
    <definedName name="_xlnm.Print_Area" localSheetId="7">'2026年10月'!$A$1:$O$36</definedName>
    <definedName name="_xlnm.Print_Area" localSheetId="8">'2026年11月'!$A$1:$O$36</definedName>
    <definedName name="_xlnm.Print_Area" localSheetId="9">'2026年12月'!$A$1:$O$36</definedName>
    <definedName name="_xlnm.Print_Area" localSheetId="1">'2026年4月'!$A$1:$O$36</definedName>
    <definedName name="_xlnm.Print_Area" localSheetId="2">'2026年5月'!$A$1:$O$36</definedName>
    <definedName name="_xlnm.Print_Area" localSheetId="3">'2026年6月'!$A$1:$O$36</definedName>
    <definedName name="_xlnm.Print_Area" localSheetId="4">'2026年7月'!$A$1:$O$36</definedName>
    <definedName name="_xlnm.Print_Area" localSheetId="5">'2026年8月'!$A$1:$O$36</definedName>
    <definedName name="_xlnm.Print_Area" localSheetId="6">'2026年9月'!$A$1:$O$36</definedName>
    <definedName name="_xlnm.Print_Area" localSheetId="10">'2027年1月'!$A$1:$O$36</definedName>
    <definedName name="_xlnm.Print_Area" localSheetId="11">'2027年2月'!$A$1:$O$36</definedName>
    <definedName name="_xlnm.Print_Area" localSheetId="12">'2027年3月'!$A$1:$O$36</definedName>
    <definedName name="_xlnm.Print_Area" localSheetId="0">記入例!$A$1:$O$36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64" l="1"/>
  <c r="C1" i="63"/>
  <c r="C1" i="62"/>
  <c r="C1" i="61"/>
  <c r="C1" i="60"/>
  <c r="C1" i="59"/>
  <c r="C1" i="58"/>
  <c r="C1" i="57"/>
  <c r="C1" i="56"/>
  <c r="C1" i="55"/>
  <c r="C1" i="54"/>
  <c r="C1" i="39"/>
  <c r="C1" i="65"/>
  <c r="B17" i="65" l="1"/>
  <c r="B18" i="65"/>
  <c r="B19" i="65"/>
  <c r="B16" i="65"/>
  <c r="B15" i="65"/>
  <c r="B14" i="65"/>
  <c r="B13" i="65"/>
  <c r="B12" i="65"/>
  <c r="B11" i="65"/>
  <c r="B10" i="65"/>
  <c r="B9" i="65"/>
  <c r="B8" i="65"/>
  <c r="B7" i="65"/>
  <c r="B6" i="65"/>
  <c r="A2" i="65"/>
  <c r="B36" i="64" l="1"/>
  <c r="B35" i="64"/>
  <c r="B34" i="64"/>
  <c r="B33" i="64"/>
  <c r="B32" i="64"/>
  <c r="B31" i="64"/>
  <c r="B30" i="64"/>
  <c r="B29" i="64"/>
  <c r="B28" i="64"/>
  <c r="B27" i="64"/>
  <c r="B26" i="64"/>
  <c r="B25" i="64"/>
  <c r="B24" i="64"/>
  <c r="B23" i="64"/>
  <c r="B22" i="64"/>
  <c r="B21" i="64"/>
  <c r="B20" i="64"/>
  <c r="B19" i="64"/>
  <c r="B18" i="64"/>
  <c r="B17" i="64"/>
  <c r="B16" i="64"/>
  <c r="B15" i="64"/>
  <c r="B14" i="64"/>
  <c r="B13" i="64"/>
  <c r="B12" i="64"/>
  <c r="B11" i="64"/>
  <c r="B10" i="64"/>
  <c r="B9" i="64"/>
  <c r="B8" i="64"/>
  <c r="B7" i="64"/>
  <c r="B6" i="64"/>
  <c r="A2" i="64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7" i="63"/>
  <c r="B6" i="63"/>
  <c r="A2" i="63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7" i="62"/>
  <c r="B6" i="62"/>
  <c r="A2" i="62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9" i="61"/>
  <c r="B8" i="61"/>
  <c r="B7" i="61"/>
  <c r="B6" i="61"/>
  <c r="A2" i="61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9" i="60"/>
  <c r="B8" i="60"/>
  <c r="B7" i="60"/>
  <c r="B6" i="60"/>
  <c r="A2" i="60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7" i="59"/>
  <c r="B6" i="59"/>
  <c r="A2" i="59"/>
  <c r="B35" i="58"/>
  <c r="B34" i="58"/>
  <c r="B33" i="58"/>
  <c r="B32" i="58"/>
  <c r="B31" i="58"/>
  <c r="B30" i="58"/>
  <c r="B29" i="58"/>
  <c r="B28" i="58"/>
  <c r="B27" i="58"/>
  <c r="B26" i="58"/>
  <c r="B25" i="58"/>
  <c r="B24" i="58"/>
  <c r="B23" i="58"/>
  <c r="B22" i="58"/>
  <c r="B21" i="58"/>
  <c r="B20" i="58"/>
  <c r="B19" i="58"/>
  <c r="B18" i="58"/>
  <c r="B17" i="58"/>
  <c r="B16" i="58"/>
  <c r="B15" i="58"/>
  <c r="B14" i="58"/>
  <c r="B13" i="58"/>
  <c r="B12" i="58"/>
  <c r="B11" i="58"/>
  <c r="B10" i="58"/>
  <c r="B9" i="58"/>
  <c r="B8" i="58"/>
  <c r="B7" i="58"/>
  <c r="B6" i="58"/>
  <c r="A2" i="58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7" i="57"/>
  <c r="B6" i="57"/>
  <c r="A2" i="57"/>
  <c r="B36" i="56"/>
  <c r="B35" i="56"/>
  <c r="B34" i="56"/>
  <c r="B33" i="56"/>
  <c r="B32" i="56"/>
  <c r="B31" i="56"/>
  <c r="B30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7" i="56"/>
  <c r="B6" i="56"/>
  <c r="A2" i="56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7" i="55"/>
  <c r="B6" i="55"/>
  <c r="A2" i="55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7" i="54"/>
  <c r="B6" i="54"/>
  <c r="A2" i="54"/>
  <c r="B7" i="39" l="1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6" i="39"/>
  <c r="A2" i="39"/>
</calcChain>
</file>

<file path=xl/sharedStrings.xml><?xml version="1.0" encoding="utf-8"?>
<sst xmlns="http://schemas.openxmlformats.org/spreadsheetml/2006/main" count="262" uniqueCount="12">
  <si>
    <t>日</t>
    <rPh sb="0" eb="1">
      <t>ヒ</t>
    </rPh>
    <phoneticPr fontId="1"/>
  </si>
  <si>
    <t>曜日</t>
    <rPh sb="0" eb="2">
      <t>ヨウビ</t>
    </rPh>
    <phoneticPr fontId="1"/>
  </si>
  <si>
    <t>変更後</t>
    <rPh sb="0" eb="2">
      <t>ヘンコウ</t>
    </rPh>
    <rPh sb="2" eb="3">
      <t>ゴ</t>
    </rPh>
    <phoneticPr fontId="1"/>
  </si>
  <si>
    <t>変更前</t>
    <rPh sb="0" eb="2">
      <t>ヘンコウ</t>
    </rPh>
    <rPh sb="2" eb="3">
      <t>マエ</t>
    </rPh>
    <phoneticPr fontId="1"/>
  </si>
  <si>
    <t>±</t>
    <phoneticPr fontId="1"/>
  </si>
  <si>
    <t>変更依頼日→</t>
    <rPh sb="0" eb="2">
      <t>ヘンコウ</t>
    </rPh>
    <rPh sb="2" eb="4">
      <t>イライ</t>
    </rPh>
    <rPh sb="4" eb="5">
      <t>ヒ</t>
    </rPh>
    <phoneticPr fontId="1"/>
  </si>
  <si>
    <r>
      <t>学校名 　</t>
    </r>
    <r>
      <rPr>
        <sz val="24"/>
        <rFont val="HG丸ｺﾞｼｯｸM-PRO"/>
        <family val="3"/>
        <charset val="128"/>
      </rPr>
      <t xml:space="preserve">　                           </t>
    </r>
    <rPh sb="0" eb="2">
      <t>ガッコウ</t>
    </rPh>
    <rPh sb="2" eb="3">
      <t>メイ</t>
    </rPh>
    <phoneticPr fontId="1"/>
  </si>
  <si>
    <t>変更用紙</t>
    <phoneticPr fontId="1"/>
  </si>
  <si>
    <t>担当</t>
    <rPh sb="0" eb="2">
      <t>タントウ</t>
    </rPh>
    <phoneticPr fontId="1"/>
  </si>
  <si>
    <t>○○市立 ▲▲小学校</t>
    <rPh sb="2" eb="4">
      <t>シリツ</t>
    </rPh>
    <rPh sb="7" eb="10">
      <t>ショウガッコウ</t>
    </rPh>
    <phoneticPr fontId="1"/>
  </si>
  <si>
    <t>◎◎</t>
    <phoneticPr fontId="1"/>
  </si>
  <si>
    <r>
      <t>アイ・ミルク北陸（株）御中　　FAX0761-57-2232　</t>
    </r>
    <r>
      <rPr>
        <sz val="10"/>
        <rFont val="HG丸ｺﾞｼｯｸM-PRO"/>
        <family val="3"/>
        <charset val="128"/>
      </rPr>
      <t>(TEL0761-57-2231)</t>
    </r>
    <r>
      <rPr>
        <sz val="12"/>
        <rFont val="HG丸ｺﾞｼｯｸM-PRO"/>
        <family val="3"/>
        <charset val="128"/>
      </rPr>
      <t>　</t>
    </r>
    <r>
      <rPr>
        <b/>
        <sz val="12"/>
        <rFont val="HG丸ｺﾞｼｯｸM-PRO"/>
        <family val="3"/>
        <charset val="128"/>
      </rPr>
      <t>　</t>
    </r>
    <rPh sb="6" eb="8">
      <t>ホクリク</t>
    </rPh>
    <rPh sb="9" eb="10">
      <t>カブ</t>
    </rPh>
    <rPh sb="11" eb="13">
      <t>オンチュウ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</si>
</sst>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aaa"/>
    <numFmt numFmtId="177" formatCode="##&quot;月&quot;"/>
    <numFmt numFmtId="178" formatCode="\+#,##0;[Red]\-#,##0;\±#,##0"/>
    <numFmt numFmtId="179" formatCode="m&quot;月&quot;d&quot;日&quot;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28"/>
      <name val="HG丸ｺﾞｼｯｸM-PRO"/>
      <family val="3"/>
      <charset val="128"/>
    </font>
    <font>
      <sz val="2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6"/>
      <color theme="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8" fontId="2" fillId="0" borderId="10" xfId="0" applyNumberFormat="1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178" fontId="2" fillId="0" borderId="13" xfId="0" applyNumberFormat="1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center" vertical="center" shrinkToFit="1"/>
    </xf>
    <xf numFmtId="178" fontId="2" fillId="0" borderId="10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8" fontId="2" fillId="0" borderId="13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77" fontId="9" fillId="0" borderId="7" xfId="0" applyNumberFormat="1" applyFont="1" applyBorder="1" applyAlignment="1">
      <alignment horizontal="center" vertical="center" wrapText="1"/>
    </xf>
    <xf numFmtId="177" fontId="9" fillId="0" borderId="8" xfId="0" applyNumberFormat="1" applyFont="1" applyBorder="1" applyAlignment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179" fontId="2" fillId="0" borderId="6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9" fontId="2" fillId="0" borderId="6" xfId="0" applyNumberFormat="1" applyFont="1" applyBorder="1" applyAlignment="1" applyProtection="1">
      <alignment horizontal="center" vertical="center"/>
      <protection locked="0"/>
    </xf>
    <xf numFmtId="17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left" vertical="center" shrinkToFit="1"/>
      <protection locked="0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26"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  <dxf>
      <font>
        <color rgb="FF0070C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249767</xdr:rowOff>
    </xdr:from>
    <xdr:to>
      <xdr:col>15</xdr:col>
      <xdr:colOff>10583</xdr:colOff>
      <xdr:row>20</xdr:row>
      <xdr:rowOff>85696</xdr:rowOff>
    </xdr:to>
    <xdr:sp macro="" textlink="">
      <xdr:nvSpPr>
        <xdr:cNvPr id="2" name="Freeform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0" y="6142567"/>
          <a:ext cx="7478183" cy="470929"/>
        </a:xfrm>
        <a:custGeom>
          <a:avLst/>
          <a:gdLst>
            <a:gd name="T0" fmla="*/ 0 w 827"/>
            <a:gd name="T1" fmla="*/ 2147483647 h 32"/>
            <a:gd name="T2" fmla="*/ 2147483647 w 827"/>
            <a:gd name="T3" fmla="*/ 2147483647 h 32"/>
            <a:gd name="T4" fmla="*/ 2147483647 w 827"/>
            <a:gd name="T5" fmla="*/ 2147483647 h 32"/>
            <a:gd name="T6" fmla="*/ 2147483647 w 827"/>
            <a:gd name="T7" fmla="*/ 2147483647 h 32"/>
            <a:gd name="T8" fmla="*/ 2147483647 w 827"/>
            <a:gd name="T9" fmla="*/ 2147483647 h 32"/>
            <a:gd name="T10" fmla="*/ 2147483647 w 827"/>
            <a:gd name="T11" fmla="*/ 2147483647 h 32"/>
            <a:gd name="T12" fmla="*/ 2147483647 w 827"/>
            <a:gd name="T13" fmla="*/ 2147483647 h 32"/>
            <a:gd name="T14" fmla="*/ 2147483647 w 827"/>
            <a:gd name="T15" fmla="*/ 2147483647 h 32"/>
            <a:gd name="T16" fmla="*/ 2147483647 w 827"/>
            <a:gd name="T17" fmla="*/ 2147483647 h 32"/>
            <a:gd name="T18" fmla="*/ 2147483647 w 827"/>
            <a:gd name="T19" fmla="*/ 2147483647 h 32"/>
            <a:gd name="T20" fmla="*/ 2147483647 w 827"/>
            <a:gd name="T21" fmla="*/ 2147483647 h 32"/>
            <a:gd name="T22" fmla="*/ 2147483647 w 827"/>
            <a:gd name="T23" fmla="*/ 2147483647 h 32"/>
            <a:gd name="T24" fmla="*/ 2147483647 w 827"/>
            <a:gd name="T25" fmla="*/ 0 h 32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0" t="0" r="r" b="b"/>
          <a:pathLst>
            <a:path w="827" h="32">
              <a:moveTo>
                <a:pt x="0" y="3"/>
              </a:moveTo>
              <a:cubicBezTo>
                <a:pt x="23" y="15"/>
                <a:pt x="47" y="28"/>
                <a:pt x="70" y="28"/>
              </a:cubicBezTo>
              <a:cubicBezTo>
                <a:pt x="93" y="28"/>
                <a:pt x="115" y="1"/>
                <a:pt x="138" y="1"/>
              </a:cubicBezTo>
              <a:cubicBezTo>
                <a:pt x="161" y="1"/>
                <a:pt x="184" y="29"/>
                <a:pt x="207" y="29"/>
              </a:cubicBezTo>
              <a:cubicBezTo>
                <a:pt x="230" y="29"/>
                <a:pt x="255" y="2"/>
                <a:pt x="277" y="2"/>
              </a:cubicBezTo>
              <a:cubicBezTo>
                <a:pt x="299" y="2"/>
                <a:pt x="318" y="32"/>
                <a:pt x="340" y="32"/>
              </a:cubicBezTo>
              <a:cubicBezTo>
                <a:pt x="362" y="32"/>
                <a:pt x="384" y="1"/>
                <a:pt x="408" y="1"/>
              </a:cubicBezTo>
              <a:cubicBezTo>
                <a:pt x="432" y="1"/>
                <a:pt x="462" y="29"/>
                <a:pt x="486" y="29"/>
              </a:cubicBezTo>
              <a:cubicBezTo>
                <a:pt x="510" y="29"/>
                <a:pt x="528" y="4"/>
                <a:pt x="551" y="4"/>
              </a:cubicBezTo>
              <a:cubicBezTo>
                <a:pt x="574" y="4"/>
                <a:pt x="601" y="31"/>
                <a:pt x="625" y="31"/>
              </a:cubicBezTo>
              <a:cubicBezTo>
                <a:pt x="649" y="31"/>
                <a:pt x="670" y="3"/>
                <a:pt x="693" y="3"/>
              </a:cubicBezTo>
              <a:cubicBezTo>
                <a:pt x="716" y="3"/>
                <a:pt x="740" y="31"/>
                <a:pt x="762" y="30"/>
              </a:cubicBezTo>
              <a:cubicBezTo>
                <a:pt x="784" y="29"/>
                <a:pt x="817" y="5"/>
                <a:pt x="827" y="0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260350</xdr:rowOff>
    </xdr:from>
    <xdr:to>
      <xdr:col>15</xdr:col>
      <xdr:colOff>10583</xdr:colOff>
      <xdr:row>21</xdr:row>
      <xdr:rowOff>16933</xdr:rowOff>
    </xdr:to>
    <xdr:sp macro="" textlink="">
      <xdr:nvSpPr>
        <xdr:cNvPr id="3" name="Freeform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0" y="6470650"/>
          <a:ext cx="7478183" cy="391583"/>
        </a:xfrm>
        <a:custGeom>
          <a:avLst/>
          <a:gdLst>
            <a:gd name="T0" fmla="*/ 0 w 827"/>
            <a:gd name="T1" fmla="*/ 2147483647 h 32"/>
            <a:gd name="T2" fmla="*/ 2147483647 w 827"/>
            <a:gd name="T3" fmla="*/ 2147483647 h 32"/>
            <a:gd name="T4" fmla="*/ 2147483647 w 827"/>
            <a:gd name="T5" fmla="*/ 2147483647 h 32"/>
            <a:gd name="T6" fmla="*/ 2147483647 w 827"/>
            <a:gd name="T7" fmla="*/ 2147483647 h 32"/>
            <a:gd name="T8" fmla="*/ 2147483647 w 827"/>
            <a:gd name="T9" fmla="*/ 2147483647 h 32"/>
            <a:gd name="T10" fmla="*/ 2147483647 w 827"/>
            <a:gd name="T11" fmla="*/ 2147483647 h 32"/>
            <a:gd name="T12" fmla="*/ 2147483647 w 827"/>
            <a:gd name="T13" fmla="*/ 2147483647 h 32"/>
            <a:gd name="T14" fmla="*/ 2147483647 w 827"/>
            <a:gd name="T15" fmla="*/ 2147483647 h 32"/>
            <a:gd name="T16" fmla="*/ 2147483647 w 827"/>
            <a:gd name="T17" fmla="*/ 2147483647 h 32"/>
            <a:gd name="T18" fmla="*/ 2147483647 w 827"/>
            <a:gd name="T19" fmla="*/ 2147483647 h 32"/>
            <a:gd name="T20" fmla="*/ 2147483647 w 827"/>
            <a:gd name="T21" fmla="*/ 2147483647 h 32"/>
            <a:gd name="T22" fmla="*/ 2147483647 w 827"/>
            <a:gd name="T23" fmla="*/ 2147483647 h 32"/>
            <a:gd name="T24" fmla="*/ 2147483647 w 827"/>
            <a:gd name="T25" fmla="*/ 0 h 32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0" t="0" r="r" b="b"/>
          <a:pathLst>
            <a:path w="827" h="32">
              <a:moveTo>
                <a:pt x="0" y="3"/>
              </a:moveTo>
              <a:cubicBezTo>
                <a:pt x="23" y="15"/>
                <a:pt x="47" y="28"/>
                <a:pt x="70" y="28"/>
              </a:cubicBezTo>
              <a:cubicBezTo>
                <a:pt x="93" y="28"/>
                <a:pt x="115" y="1"/>
                <a:pt x="138" y="1"/>
              </a:cubicBezTo>
              <a:cubicBezTo>
                <a:pt x="161" y="1"/>
                <a:pt x="184" y="29"/>
                <a:pt x="207" y="29"/>
              </a:cubicBezTo>
              <a:cubicBezTo>
                <a:pt x="230" y="29"/>
                <a:pt x="255" y="2"/>
                <a:pt x="277" y="2"/>
              </a:cubicBezTo>
              <a:cubicBezTo>
                <a:pt x="299" y="2"/>
                <a:pt x="318" y="32"/>
                <a:pt x="340" y="32"/>
              </a:cubicBezTo>
              <a:cubicBezTo>
                <a:pt x="362" y="32"/>
                <a:pt x="384" y="1"/>
                <a:pt x="408" y="1"/>
              </a:cubicBezTo>
              <a:cubicBezTo>
                <a:pt x="432" y="1"/>
                <a:pt x="462" y="29"/>
                <a:pt x="486" y="29"/>
              </a:cubicBezTo>
              <a:cubicBezTo>
                <a:pt x="510" y="29"/>
                <a:pt x="528" y="4"/>
                <a:pt x="551" y="4"/>
              </a:cubicBezTo>
              <a:cubicBezTo>
                <a:pt x="574" y="4"/>
                <a:pt x="601" y="31"/>
                <a:pt x="625" y="31"/>
              </a:cubicBezTo>
              <a:cubicBezTo>
                <a:pt x="649" y="31"/>
                <a:pt x="670" y="3"/>
                <a:pt x="693" y="3"/>
              </a:cubicBezTo>
              <a:cubicBezTo>
                <a:pt x="716" y="3"/>
                <a:pt x="740" y="31"/>
                <a:pt x="762" y="30"/>
              </a:cubicBezTo>
              <a:cubicBezTo>
                <a:pt x="784" y="29"/>
                <a:pt x="817" y="5"/>
                <a:pt x="827" y="0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7</xdr:col>
      <xdr:colOff>412750</xdr:colOff>
      <xdr:row>3</xdr:row>
      <xdr:rowOff>222250</xdr:rowOff>
    </xdr:from>
    <xdr:to>
      <xdr:col>14</xdr:col>
      <xdr:colOff>402166</xdr:colOff>
      <xdr:row>5</xdr:row>
      <xdr:rowOff>84666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704167" y="1322917"/>
          <a:ext cx="3608916" cy="529166"/>
        </a:xfrm>
        <a:prstGeom prst="wedgeRoundRectCallout">
          <a:avLst>
            <a:gd name="adj1" fmla="val -42022"/>
            <a:gd name="adj2" fmla="val -10345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2000"/>
            </a:lnSpc>
            <a:defRPr sz="1000"/>
          </a:pPr>
          <a:endParaRPr lang="ja-JP" altLang="en-US"/>
        </a:p>
      </xdr:txBody>
    </xdr:sp>
    <xdr:clientData/>
  </xdr:twoCellAnchor>
  <xdr:twoCellAnchor editAs="oneCell">
    <xdr:from>
      <xdr:col>7</xdr:col>
      <xdr:colOff>423333</xdr:colOff>
      <xdr:row>3</xdr:row>
      <xdr:rowOff>232834</xdr:rowOff>
    </xdr:from>
    <xdr:to>
      <xdr:col>14</xdr:col>
      <xdr:colOff>412749</xdr:colOff>
      <xdr:row>5</xdr:row>
      <xdr:rowOff>84666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714750" y="1333501"/>
          <a:ext cx="3608916" cy="518582"/>
        </a:xfrm>
        <a:prstGeom prst="wedgeRoundRectCallout">
          <a:avLst>
            <a:gd name="adj1" fmla="val 29826"/>
            <a:gd name="adj2" fmla="val -10130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学校名、担当者名は必ず記入してください</a:t>
          </a:r>
        </a:p>
      </xdr:txBody>
    </xdr:sp>
    <xdr:clientData/>
  </xdr:twoCellAnchor>
  <xdr:twoCellAnchor editAs="oneCell">
    <xdr:from>
      <xdr:col>7</xdr:col>
      <xdr:colOff>0</xdr:colOff>
      <xdr:row>8</xdr:row>
      <xdr:rowOff>0</xdr:rowOff>
    </xdr:from>
    <xdr:to>
      <xdr:col>13</xdr:col>
      <xdr:colOff>508000</xdr:colOff>
      <xdr:row>9</xdr:row>
      <xdr:rowOff>201082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291417" y="2719917"/>
          <a:ext cx="3608916" cy="518582"/>
        </a:xfrm>
        <a:prstGeom prst="wedgeRoundRectCallout">
          <a:avLst>
            <a:gd name="adj1" fmla="val -57857"/>
            <a:gd name="adj2" fmla="val -29722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変更依頼日を記入してください</a:t>
          </a:r>
        </a:p>
      </xdr:txBody>
    </xdr:sp>
    <xdr:clientData/>
  </xdr:twoCellAnchor>
  <xdr:twoCellAnchor editAs="oneCell">
    <xdr:from>
      <xdr:col>6</xdr:col>
      <xdr:colOff>465668</xdr:colOff>
      <xdr:row>11</xdr:row>
      <xdr:rowOff>95249</xdr:rowOff>
    </xdr:from>
    <xdr:to>
      <xdr:col>13</xdr:col>
      <xdr:colOff>455084</xdr:colOff>
      <xdr:row>13</xdr:row>
      <xdr:rowOff>169333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238501" y="3767666"/>
          <a:ext cx="3608916" cy="709084"/>
        </a:xfrm>
        <a:prstGeom prst="wedgeRoundRectCallout">
          <a:avLst>
            <a:gd name="adj1" fmla="val -70467"/>
            <a:gd name="adj2" fmla="val 1579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増減数・変更後の数量を記入してください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（プラスの場合）</a:t>
          </a:r>
        </a:p>
      </xdr:txBody>
    </xdr:sp>
    <xdr:clientData/>
  </xdr:twoCellAnchor>
  <xdr:twoCellAnchor editAs="oneCell">
    <xdr:from>
      <xdr:col>6</xdr:col>
      <xdr:colOff>444500</xdr:colOff>
      <xdr:row>15</xdr:row>
      <xdr:rowOff>84667</xdr:rowOff>
    </xdr:from>
    <xdr:to>
      <xdr:col>13</xdr:col>
      <xdr:colOff>433916</xdr:colOff>
      <xdr:row>17</xdr:row>
      <xdr:rowOff>201083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217333" y="5027084"/>
          <a:ext cx="3608916" cy="751416"/>
        </a:xfrm>
        <a:prstGeom prst="wedgeRoundRectCallout">
          <a:avLst>
            <a:gd name="adj1" fmla="val -66948"/>
            <a:gd name="adj2" fmla="val -564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増減数・変更後の数量を記入してください</a:t>
          </a:r>
          <a:endParaRPr lang="en-US" altLang="ja-JP" sz="12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 rtl="0">
            <a:lnSpc>
              <a:spcPts val="2000"/>
            </a:lnSpc>
            <a:defRPr sz="1000"/>
          </a:pPr>
          <a:r>
            <a:rPr lang="ja-JP" altLang="en-US" sz="12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（マイナスの場合）</a:t>
          </a:r>
        </a:p>
      </xdr:txBody>
    </xdr:sp>
    <xdr:clientData/>
  </xdr:twoCellAnchor>
  <xdr:twoCellAnchor editAs="oneCell">
    <xdr:from>
      <xdr:col>2</xdr:col>
      <xdr:colOff>169333</xdr:colOff>
      <xdr:row>23</xdr:row>
      <xdr:rowOff>126999</xdr:rowOff>
    </xdr:from>
    <xdr:to>
      <xdr:col>14</xdr:col>
      <xdr:colOff>95250</xdr:colOff>
      <xdr:row>29</xdr:row>
      <xdr:rowOff>169333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867833" y="7609416"/>
          <a:ext cx="6138334" cy="1947334"/>
        </a:xfrm>
        <a:prstGeom prst="wedgeRoundRectCallout">
          <a:avLst>
            <a:gd name="adj1" fmla="val -40555"/>
            <a:gd name="adj2" fmla="val -2683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2000"/>
            </a:lnSpc>
            <a:defRPr sz="1000"/>
          </a:pPr>
          <a:r>
            <a:rPr lang="ja-JP" altLang="en-US" sz="16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＜注意事項＞</a:t>
          </a:r>
          <a:endParaRPr lang="en-US" altLang="ja-JP" sz="16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>
            <a:lnSpc>
              <a:spcPts val="2000"/>
            </a:lnSpc>
            <a:defRPr sz="1000"/>
          </a:pPr>
          <a:r>
            <a:rPr lang="ja-JP" altLang="en-US" sz="16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・各月のシートを印刷して使用してください</a:t>
          </a:r>
          <a:endParaRPr lang="en-US" altLang="ja-JP" sz="16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>
            <a:lnSpc>
              <a:spcPts val="2000"/>
            </a:lnSpc>
            <a:defRPr sz="1000"/>
          </a:pPr>
          <a:r>
            <a:rPr lang="ja-JP" altLang="en-US" sz="16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・変更の依頼は、必ず</a:t>
          </a:r>
          <a:r>
            <a:rPr lang="ja-JP" altLang="en-US" sz="1600" u="sng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電話か</a:t>
          </a:r>
          <a:r>
            <a:rPr lang="en-US" altLang="ja-JP" sz="1600" u="sng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FAX</a:t>
          </a:r>
          <a:r>
            <a:rPr lang="ja-JP" altLang="en-US" sz="16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を使用してください</a:t>
          </a:r>
          <a:endParaRPr lang="en-US" altLang="ja-JP" sz="16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36"/>
  <sheetViews>
    <sheetView showGridLines="0" zoomScale="90" zoomScaleNormal="90" zoomScaleSheetLayoutView="75" workbookViewId="0">
      <selection activeCell="R5" sqref="R5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2025</v>
      </c>
      <c r="B1" s="13">
        <v>4</v>
      </c>
      <c r="C1" s="24" t="str">
        <f>A1&amp;"年"</f>
        <v>2025年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4</v>
      </c>
      <c r="B2" s="30"/>
      <c r="C2" s="31"/>
      <c r="D2" s="32" t="s">
        <v>6</v>
      </c>
      <c r="E2" s="33"/>
      <c r="F2" s="34" t="s">
        <v>9</v>
      </c>
      <c r="G2" s="34"/>
      <c r="H2" s="34"/>
      <c r="I2" s="34"/>
      <c r="J2" s="34"/>
      <c r="K2" s="34"/>
      <c r="L2" s="34"/>
      <c r="M2" s="15" t="s">
        <v>8</v>
      </c>
      <c r="N2" s="35" t="s">
        <v>10</v>
      </c>
      <c r="O2" s="36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37">
        <v>43557</v>
      </c>
      <c r="E4" s="38"/>
      <c r="F4" s="37">
        <v>43560</v>
      </c>
      <c r="G4" s="38"/>
      <c r="H4" s="37"/>
      <c r="I4" s="38"/>
      <c r="J4" s="37"/>
      <c r="K4" s="38"/>
      <c r="L4" s="37"/>
      <c r="M4" s="38"/>
      <c r="N4" s="37"/>
      <c r="O4" s="38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45748</v>
      </c>
      <c r="C6" s="20"/>
      <c r="D6" s="21"/>
      <c r="E6" s="22"/>
      <c r="F6" s="21"/>
      <c r="G6" s="22"/>
      <c r="H6" s="21"/>
      <c r="I6" s="22"/>
      <c r="J6" s="21"/>
      <c r="K6" s="22"/>
      <c r="L6" s="21"/>
      <c r="M6" s="22"/>
      <c r="N6" s="23"/>
      <c r="O6" s="22"/>
    </row>
    <row r="7" spans="1:15" ht="25.4" customHeight="1" x14ac:dyDescent="0.2">
      <c r="A7" s="1">
        <v>2</v>
      </c>
      <c r="B7" s="10">
        <f t="shared" ref="B7:B19" si="0">DATE($A$1,$B$1,A7)</f>
        <v>45749</v>
      </c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3"/>
      <c r="O7" s="22"/>
    </row>
    <row r="8" spans="1:15" ht="25.4" customHeight="1" x14ac:dyDescent="0.2">
      <c r="A8" s="1">
        <v>3</v>
      </c>
      <c r="B8" s="10">
        <f t="shared" si="0"/>
        <v>45750</v>
      </c>
      <c r="C8" s="20"/>
      <c r="D8" s="21"/>
      <c r="E8" s="22"/>
      <c r="F8" s="21"/>
      <c r="G8" s="22"/>
      <c r="H8" s="21"/>
      <c r="I8" s="22"/>
      <c r="J8" s="21"/>
      <c r="K8" s="22"/>
      <c r="L8" s="21"/>
      <c r="M8" s="22"/>
      <c r="N8" s="23"/>
      <c r="O8" s="22"/>
    </row>
    <row r="9" spans="1:15" ht="25.4" customHeight="1" x14ac:dyDescent="0.2">
      <c r="A9" s="1">
        <v>4</v>
      </c>
      <c r="B9" s="10">
        <f t="shared" si="0"/>
        <v>45751</v>
      </c>
      <c r="C9" s="20"/>
      <c r="D9" s="21"/>
      <c r="E9" s="22"/>
      <c r="F9" s="21"/>
      <c r="G9" s="22"/>
      <c r="H9" s="21"/>
      <c r="I9" s="22"/>
      <c r="J9" s="21"/>
      <c r="K9" s="22"/>
      <c r="L9" s="21"/>
      <c r="M9" s="22"/>
      <c r="N9" s="23"/>
      <c r="O9" s="22"/>
    </row>
    <row r="10" spans="1:15" ht="25.4" customHeight="1" x14ac:dyDescent="0.2">
      <c r="A10" s="11">
        <v>5</v>
      </c>
      <c r="B10" s="12">
        <f t="shared" si="0"/>
        <v>45752</v>
      </c>
      <c r="C10" s="20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3"/>
      <c r="O10" s="22"/>
    </row>
    <row r="11" spans="1:15" ht="25.4" customHeight="1" x14ac:dyDescent="0.2">
      <c r="A11" s="11">
        <v>6</v>
      </c>
      <c r="B11" s="12">
        <f t="shared" si="0"/>
        <v>45753</v>
      </c>
      <c r="C11" s="20"/>
      <c r="D11" s="21"/>
      <c r="E11" s="22"/>
      <c r="F11" s="21"/>
      <c r="G11" s="22"/>
      <c r="H11" s="21"/>
      <c r="I11" s="22"/>
      <c r="J11" s="21"/>
      <c r="K11" s="22"/>
      <c r="L11" s="21"/>
      <c r="M11" s="22"/>
      <c r="N11" s="23"/>
      <c r="O11" s="22"/>
    </row>
    <row r="12" spans="1:15" ht="25.4" customHeight="1" x14ac:dyDescent="0.2">
      <c r="A12" s="1">
        <v>7</v>
      </c>
      <c r="B12" s="10">
        <f t="shared" si="0"/>
        <v>45754</v>
      </c>
      <c r="C12" s="20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3"/>
      <c r="O12" s="22"/>
    </row>
    <row r="13" spans="1:15" ht="25.4" customHeight="1" x14ac:dyDescent="0.2">
      <c r="A13" s="1">
        <v>8</v>
      </c>
      <c r="B13" s="10">
        <f t="shared" si="0"/>
        <v>45755</v>
      </c>
      <c r="C13" s="20">
        <v>358</v>
      </c>
      <c r="D13" s="21">
        <v>3</v>
      </c>
      <c r="E13" s="22">
        <v>361</v>
      </c>
      <c r="F13" s="21"/>
      <c r="G13" s="22"/>
      <c r="H13" s="21"/>
      <c r="I13" s="22"/>
      <c r="J13" s="21"/>
      <c r="K13" s="22"/>
      <c r="L13" s="21"/>
      <c r="M13" s="22"/>
      <c r="N13" s="23"/>
      <c r="O13" s="22"/>
    </row>
    <row r="14" spans="1:15" ht="25.4" customHeight="1" x14ac:dyDescent="0.2">
      <c r="A14" s="1">
        <v>9</v>
      </c>
      <c r="B14" s="10">
        <f t="shared" si="0"/>
        <v>45756</v>
      </c>
      <c r="C14" s="20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3"/>
      <c r="O14" s="22"/>
    </row>
    <row r="15" spans="1:15" ht="25.4" customHeight="1" x14ac:dyDescent="0.2">
      <c r="A15" s="1">
        <v>10</v>
      </c>
      <c r="B15" s="10">
        <f t="shared" si="0"/>
        <v>45757</v>
      </c>
      <c r="C15" s="20">
        <v>420</v>
      </c>
      <c r="D15" s="21"/>
      <c r="E15" s="22"/>
      <c r="F15" s="21">
        <v>-4</v>
      </c>
      <c r="G15" s="22">
        <v>416</v>
      </c>
      <c r="H15" s="21"/>
      <c r="I15" s="22"/>
      <c r="J15" s="21"/>
      <c r="K15" s="22"/>
      <c r="L15" s="21"/>
      <c r="M15" s="22"/>
      <c r="N15" s="23"/>
      <c r="O15" s="22"/>
    </row>
    <row r="16" spans="1:15" ht="25.4" customHeight="1" x14ac:dyDescent="0.2">
      <c r="A16" s="1">
        <v>11</v>
      </c>
      <c r="B16" s="10">
        <f t="shared" si="0"/>
        <v>45758</v>
      </c>
      <c r="C16" s="20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3"/>
      <c r="O16" s="22"/>
    </row>
    <row r="17" spans="1:15" ht="25.4" customHeight="1" x14ac:dyDescent="0.2">
      <c r="A17" s="11">
        <v>12</v>
      </c>
      <c r="B17" s="12">
        <f t="shared" si="0"/>
        <v>45759</v>
      </c>
      <c r="C17" s="20"/>
      <c r="D17" s="21"/>
      <c r="E17" s="22"/>
      <c r="F17" s="21"/>
      <c r="G17" s="22"/>
      <c r="H17" s="21"/>
      <c r="I17" s="22"/>
      <c r="J17" s="21"/>
      <c r="K17" s="22"/>
      <c r="L17" s="21"/>
      <c r="M17" s="22"/>
      <c r="N17" s="23"/>
      <c r="O17" s="22"/>
    </row>
    <row r="18" spans="1:15" ht="25.4" customHeight="1" x14ac:dyDescent="0.2">
      <c r="A18" s="11">
        <v>13</v>
      </c>
      <c r="B18" s="12">
        <f t="shared" si="0"/>
        <v>45760</v>
      </c>
      <c r="C18" s="20"/>
      <c r="D18" s="21"/>
      <c r="E18" s="22"/>
      <c r="F18" s="21"/>
      <c r="G18" s="22"/>
      <c r="H18" s="21"/>
      <c r="I18" s="22"/>
      <c r="J18" s="21"/>
      <c r="K18" s="22"/>
      <c r="L18" s="21"/>
      <c r="M18" s="22"/>
      <c r="N18" s="23"/>
      <c r="O18" s="22"/>
    </row>
    <row r="19" spans="1:15" ht="25.4" customHeight="1" x14ac:dyDescent="0.2">
      <c r="A19" s="1">
        <v>14</v>
      </c>
      <c r="B19" s="10">
        <f t="shared" si="0"/>
        <v>45761</v>
      </c>
      <c r="C19" s="20"/>
      <c r="D19" s="21"/>
      <c r="E19" s="22"/>
      <c r="F19" s="21"/>
      <c r="G19" s="22"/>
      <c r="H19" s="21"/>
      <c r="I19" s="22"/>
      <c r="J19" s="21"/>
      <c r="K19" s="22"/>
      <c r="L19" s="21"/>
      <c r="M19" s="22"/>
      <c r="N19" s="23"/>
      <c r="O19" s="22"/>
    </row>
    <row r="20" spans="1:15" ht="25.4" customHeight="1" x14ac:dyDescent="0.2">
      <c r="A20" s="1"/>
      <c r="B20" s="10"/>
      <c r="C20" s="20"/>
      <c r="D20" s="21"/>
      <c r="E20" s="22"/>
      <c r="F20" s="21"/>
      <c r="G20" s="22"/>
      <c r="H20" s="21"/>
      <c r="I20" s="22"/>
      <c r="J20" s="21"/>
      <c r="K20" s="22"/>
      <c r="L20" s="21"/>
      <c r="M20" s="22"/>
      <c r="N20" s="23"/>
      <c r="O20" s="22"/>
    </row>
    <row r="21" spans="1:15" ht="25.4" customHeight="1" x14ac:dyDescent="0.2">
      <c r="A21" s="1"/>
      <c r="B21" s="10"/>
      <c r="C21" s="20"/>
      <c r="D21" s="21"/>
      <c r="E21" s="22"/>
      <c r="F21" s="21"/>
      <c r="G21" s="22"/>
      <c r="H21" s="21"/>
      <c r="I21" s="22"/>
      <c r="J21" s="21"/>
      <c r="K21" s="22"/>
      <c r="L21" s="21"/>
      <c r="M21" s="22"/>
      <c r="N21" s="23"/>
      <c r="O21" s="22"/>
    </row>
    <row r="22" spans="1:15" ht="25.4" customHeight="1" x14ac:dyDescent="0.2">
      <c r="A22" s="1"/>
      <c r="B22" s="10"/>
      <c r="C22" s="20"/>
      <c r="D22" s="21"/>
      <c r="E22" s="22"/>
      <c r="F22" s="21"/>
      <c r="G22" s="22"/>
      <c r="H22" s="21"/>
      <c r="I22" s="22"/>
      <c r="J22" s="21"/>
      <c r="K22" s="22"/>
      <c r="L22" s="21"/>
      <c r="M22" s="22"/>
      <c r="N22" s="23"/>
      <c r="O22" s="22"/>
    </row>
    <row r="23" spans="1:15" ht="25.4" customHeight="1" x14ac:dyDescent="0.2">
      <c r="A23" s="1"/>
      <c r="B23" s="10"/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3"/>
      <c r="O23" s="22"/>
    </row>
    <row r="24" spans="1:15" ht="25.4" customHeight="1" x14ac:dyDescent="0.2">
      <c r="A24" s="1"/>
      <c r="B24" s="10"/>
      <c r="C24" s="20"/>
      <c r="D24" s="21"/>
      <c r="E24" s="22"/>
      <c r="F24" s="21"/>
      <c r="G24" s="22"/>
      <c r="H24" s="21"/>
      <c r="I24" s="22"/>
      <c r="J24" s="21"/>
      <c r="K24" s="22"/>
      <c r="L24" s="21"/>
      <c r="M24" s="22"/>
      <c r="N24" s="23"/>
      <c r="O24" s="22"/>
    </row>
    <row r="25" spans="1:15" ht="25.4" customHeight="1" x14ac:dyDescent="0.2">
      <c r="A25" s="1"/>
      <c r="B25" s="10"/>
      <c r="C25" s="20"/>
      <c r="D25" s="21"/>
      <c r="E25" s="22"/>
      <c r="F25" s="21"/>
      <c r="G25" s="22"/>
      <c r="H25" s="21"/>
      <c r="I25" s="22"/>
      <c r="J25" s="21"/>
      <c r="K25" s="22"/>
      <c r="L25" s="21"/>
      <c r="M25" s="22"/>
      <c r="N25" s="23"/>
      <c r="O25" s="22"/>
    </row>
    <row r="26" spans="1:15" ht="25.4" customHeight="1" x14ac:dyDescent="0.2">
      <c r="A26" s="1"/>
      <c r="B26" s="10"/>
      <c r="C26" s="20"/>
      <c r="D26" s="21"/>
      <c r="E26" s="22"/>
      <c r="F26" s="21"/>
      <c r="G26" s="22"/>
      <c r="H26" s="21"/>
      <c r="I26" s="22"/>
      <c r="J26" s="21"/>
      <c r="K26" s="22"/>
      <c r="L26" s="21"/>
      <c r="M26" s="22"/>
      <c r="N26" s="23"/>
      <c r="O26" s="22"/>
    </row>
    <row r="27" spans="1:15" ht="25.4" customHeight="1" x14ac:dyDescent="0.2">
      <c r="A27" s="1"/>
      <c r="B27" s="10"/>
      <c r="C27" s="20"/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3"/>
      <c r="O27" s="22"/>
    </row>
    <row r="28" spans="1:15" ht="25.4" customHeight="1" x14ac:dyDescent="0.2">
      <c r="A28" s="1"/>
      <c r="B28" s="10"/>
      <c r="C28" s="20"/>
      <c r="D28" s="21"/>
      <c r="E28" s="22"/>
      <c r="F28" s="21"/>
      <c r="G28" s="22"/>
      <c r="H28" s="21"/>
      <c r="I28" s="22"/>
      <c r="J28" s="21"/>
      <c r="K28" s="22"/>
      <c r="L28" s="21"/>
      <c r="M28" s="22"/>
      <c r="N28" s="23"/>
      <c r="O28" s="22"/>
    </row>
    <row r="29" spans="1:15" ht="25.4" customHeight="1" x14ac:dyDescent="0.2">
      <c r="A29" s="1"/>
      <c r="B29" s="10"/>
      <c r="C29" s="20"/>
      <c r="D29" s="21"/>
      <c r="E29" s="22"/>
      <c r="F29" s="21"/>
      <c r="G29" s="22"/>
      <c r="H29" s="21"/>
      <c r="I29" s="22"/>
      <c r="J29" s="21"/>
      <c r="K29" s="22"/>
      <c r="L29" s="21"/>
      <c r="M29" s="22"/>
      <c r="N29" s="23"/>
      <c r="O29" s="22"/>
    </row>
    <row r="30" spans="1:15" ht="25.4" customHeight="1" x14ac:dyDescent="0.2">
      <c r="A30" s="1"/>
      <c r="B30" s="10"/>
      <c r="C30" s="20"/>
      <c r="D30" s="21"/>
      <c r="E30" s="22"/>
      <c r="F30" s="21"/>
      <c r="G30" s="22"/>
      <c r="H30" s="21"/>
      <c r="I30" s="22"/>
      <c r="J30" s="21"/>
      <c r="K30" s="22"/>
      <c r="L30" s="21"/>
      <c r="M30" s="22"/>
      <c r="N30" s="23"/>
      <c r="O30" s="22"/>
    </row>
    <row r="31" spans="1:15" ht="25.4" customHeight="1" x14ac:dyDescent="0.2">
      <c r="A31" s="1"/>
      <c r="B31" s="10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3"/>
      <c r="O31" s="22"/>
    </row>
    <row r="32" spans="1:15" ht="25.4" customHeight="1" x14ac:dyDescent="0.2">
      <c r="A32" s="1"/>
      <c r="B32" s="10"/>
      <c r="C32" s="20"/>
      <c r="D32" s="21"/>
      <c r="E32" s="22"/>
      <c r="F32" s="21"/>
      <c r="G32" s="22"/>
      <c r="H32" s="21"/>
      <c r="I32" s="22"/>
      <c r="J32" s="21"/>
      <c r="K32" s="22"/>
      <c r="L32" s="21"/>
      <c r="M32" s="22"/>
      <c r="N32" s="23"/>
      <c r="O32" s="22"/>
    </row>
    <row r="33" spans="1:15" ht="25.4" customHeight="1" x14ac:dyDescent="0.2">
      <c r="A33" s="1"/>
      <c r="B33" s="10"/>
      <c r="C33" s="20"/>
      <c r="D33" s="21"/>
      <c r="E33" s="22"/>
      <c r="F33" s="21"/>
      <c r="G33" s="22"/>
      <c r="H33" s="21"/>
      <c r="I33" s="22"/>
      <c r="J33" s="21"/>
      <c r="K33" s="22"/>
      <c r="L33" s="21"/>
      <c r="M33" s="22"/>
      <c r="N33" s="23"/>
      <c r="O33" s="22"/>
    </row>
    <row r="34" spans="1:15" ht="25.4" customHeight="1" x14ac:dyDescent="0.2">
      <c r="A34" s="1"/>
      <c r="B34" s="10"/>
      <c r="C34" s="20"/>
      <c r="D34" s="21"/>
      <c r="E34" s="22"/>
      <c r="F34" s="21"/>
      <c r="G34" s="22"/>
      <c r="H34" s="21"/>
      <c r="I34" s="22"/>
      <c r="J34" s="21"/>
      <c r="K34" s="22"/>
      <c r="L34" s="21"/>
      <c r="M34" s="22"/>
      <c r="N34" s="23"/>
      <c r="O34" s="22"/>
    </row>
    <row r="35" spans="1:15" ht="25.4" customHeight="1" x14ac:dyDescent="0.2">
      <c r="A35" s="1"/>
      <c r="B35" s="10"/>
      <c r="C35" s="20"/>
      <c r="D35" s="21"/>
      <c r="E35" s="22"/>
      <c r="F35" s="21"/>
      <c r="G35" s="22"/>
      <c r="H35" s="21"/>
      <c r="I35" s="22"/>
      <c r="J35" s="21"/>
      <c r="K35" s="22"/>
      <c r="L35" s="21"/>
      <c r="M35" s="22"/>
      <c r="N35" s="23"/>
      <c r="O35" s="22"/>
    </row>
    <row r="36" spans="1:15" ht="25.4" customHeight="1" x14ac:dyDescent="0.2">
      <c r="A36" s="1"/>
      <c r="B36" s="10"/>
      <c r="C36" s="20"/>
      <c r="D36" s="21"/>
      <c r="E36" s="22"/>
      <c r="F36" s="21"/>
      <c r="G36" s="22"/>
      <c r="H36" s="21"/>
      <c r="I36" s="22"/>
      <c r="J36" s="21"/>
      <c r="K36" s="22"/>
      <c r="L36" s="21"/>
      <c r="M36" s="22"/>
      <c r="N36" s="23"/>
      <c r="O36" s="22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25" priority="1">
      <formula>WEEKDAY(B6)=1</formula>
    </cfRule>
    <cfRule type="expression" dxfId="24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36"/>
  <sheetViews>
    <sheetView showGridLines="0" tabSelected="1" zoomScale="90" zoomScaleNormal="90" zoomScaleSheetLayoutView="75" workbookViewId="0">
      <selection activeCell="H11" sqref="H11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4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4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46113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5" si="0">DATE($A$1,$B$1,A7)</f>
        <v>46114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46115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1">
        <v>4</v>
      </c>
      <c r="B9" s="12">
        <f t="shared" si="0"/>
        <v>46116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1">
        <v>5</v>
      </c>
      <c r="B10" s="12">
        <f t="shared" si="0"/>
        <v>46117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">
        <v>6</v>
      </c>
      <c r="B11" s="10">
        <f t="shared" si="0"/>
        <v>46118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46119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46120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46121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46122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46123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1">
        <v>12</v>
      </c>
      <c r="B17" s="12">
        <f t="shared" si="0"/>
        <v>46124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47">
        <v>13</v>
      </c>
      <c r="B18" s="48">
        <f t="shared" si="0"/>
        <v>46125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46126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46127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46128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46129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1">
        <v>18</v>
      </c>
      <c r="B23" s="12">
        <f t="shared" si="0"/>
        <v>46130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1">
        <v>19</v>
      </c>
      <c r="B24" s="12">
        <f t="shared" si="0"/>
        <v>46131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47">
        <v>20</v>
      </c>
      <c r="B25" s="48">
        <f t="shared" si="0"/>
        <v>46132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">
        <v>21</v>
      </c>
      <c r="B26" s="10">
        <f t="shared" si="0"/>
        <v>46133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46134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46135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46136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1">
        <v>25</v>
      </c>
      <c r="B30" s="12">
        <f t="shared" si="0"/>
        <v>46137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1">
        <v>26</v>
      </c>
      <c r="B31" s="12">
        <f t="shared" si="0"/>
        <v>46138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47">
        <v>27</v>
      </c>
      <c r="B32" s="48">
        <f t="shared" si="0"/>
        <v>46139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47">
        <v>28</v>
      </c>
      <c r="B33" s="48">
        <f t="shared" si="0"/>
        <v>46140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1">
        <v>29</v>
      </c>
      <c r="B34" s="12">
        <f t="shared" si="0"/>
        <v>46141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46142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/>
      <c r="B36" s="10"/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A4:C4"/>
    <mergeCell ref="D1:O1"/>
    <mergeCell ref="A2:C2"/>
    <mergeCell ref="D2:E2"/>
    <mergeCell ref="A3:C3"/>
    <mergeCell ref="D4:E4"/>
    <mergeCell ref="F4:G4"/>
    <mergeCell ref="H4:I4"/>
    <mergeCell ref="J4:K4"/>
    <mergeCell ref="L4:M4"/>
    <mergeCell ref="N4:O4"/>
    <mergeCell ref="N2:O2"/>
    <mergeCell ref="F2:L2"/>
  </mergeCells>
  <phoneticPr fontId="1"/>
  <conditionalFormatting sqref="B6:B36">
    <cfRule type="expression" dxfId="23" priority="1">
      <formula>WEEKDAY(B6)=1</formula>
    </cfRule>
    <cfRule type="expression" dxfId="22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36"/>
  <sheetViews>
    <sheetView showGridLines="0" zoomScale="90" zoomScaleNormal="90" zoomScaleSheetLayoutView="75" workbookViewId="0">
      <selection activeCell="F10" sqref="F10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5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5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46143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1">
        <v>2</v>
      </c>
      <c r="B7" s="12">
        <f t="shared" ref="B7:B36" si="0">DATE($A$1,$B$1,A7)</f>
        <v>46144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1">
        <v>3</v>
      </c>
      <c r="B8" s="12">
        <f t="shared" si="0"/>
        <v>46145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1">
        <v>4</v>
      </c>
      <c r="B9" s="12">
        <f t="shared" si="0"/>
        <v>46146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1">
        <v>5</v>
      </c>
      <c r="B10" s="12">
        <f t="shared" si="0"/>
        <v>46147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46148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46149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46150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1">
        <v>9</v>
      </c>
      <c r="B14" s="12">
        <f t="shared" si="0"/>
        <v>46151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1">
        <v>10</v>
      </c>
      <c r="B15" s="12">
        <f t="shared" si="0"/>
        <v>46152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47">
        <v>11</v>
      </c>
      <c r="B16" s="48">
        <f t="shared" si="0"/>
        <v>46153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46154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">
        <v>13</v>
      </c>
      <c r="B18" s="10">
        <f t="shared" si="0"/>
        <v>46155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46156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46157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1">
        <v>16</v>
      </c>
      <c r="B21" s="12">
        <f t="shared" si="0"/>
        <v>46158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1">
        <v>17</v>
      </c>
      <c r="B22" s="12">
        <f t="shared" si="0"/>
        <v>46159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47">
        <v>18</v>
      </c>
      <c r="B23" s="48">
        <f t="shared" si="0"/>
        <v>46160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46161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">
        <v>20</v>
      </c>
      <c r="B25" s="10">
        <f t="shared" si="0"/>
        <v>46162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">
        <v>21</v>
      </c>
      <c r="B26" s="10">
        <f t="shared" si="0"/>
        <v>46163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46164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46165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1">
        <v>24</v>
      </c>
      <c r="B29" s="12">
        <f t="shared" si="0"/>
        <v>46166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47">
        <v>25</v>
      </c>
      <c r="B30" s="48">
        <f t="shared" si="0"/>
        <v>46167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46168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">
        <v>27</v>
      </c>
      <c r="B32" s="10">
        <f t="shared" si="0"/>
        <v>46169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">
        <v>28</v>
      </c>
      <c r="B33" s="10">
        <f t="shared" si="0"/>
        <v>46170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46171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1">
        <v>30</v>
      </c>
      <c r="B35" s="12">
        <f t="shared" si="0"/>
        <v>46172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1">
        <v>31</v>
      </c>
      <c r="B36" s="12">
        <f t="shared" si="0"/>
        <v>46173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21" priority="1">
      <formula>WEEKDAY(B6)=1</formula>
    </cfRule>
    <cfRule type="expression" dxfId="20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36"/>
  <sheetViews>
    <sheetView showGridLines="0" zoomScale="90" zoomScaleNormal="90" zoomScaleSheetLayoutView="75" workbookViewId="0">
      <selection activeCell="J12" sqref="J12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6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6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47">
        <v>1</v>
      </c>
      <c r="B6" s="48">
        <f>DATE($A$1,$B$1,A6)</f>
        <v>46174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5" si="0">DATE($A$1,$B$1,A7)</f>
        <v>46175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46176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46177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46178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46179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1">
        <v>7</v>
      </c>
      <c r="B12" s="12">
        <f t="shared" si="0"/>
        <v>46180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47">
        <v>8</v>
      </c>
      <c r="B13" s="48">
        <f t="shared" si="0"/>
        <v>46181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47">
        <v>9</v>
      </c>
      <c r="B14" s="48">
        <f t="shared" si="0"/>
        <v>46182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46183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">
        <v>11</v>
      </c>
      <c r="B16" s="10">
        <f t="shared" si="0"/>
        <v>46184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46185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1">
        <v>13</v>
      </c>
      <c r="B18" s="12">
        <f t="shared" si="0"/>
        <v>46186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1">
        <v>14</v>
      </c>
      <c r="B19" s="12">
        <f t="shared" si="0"/>
        <v>46187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47">
        <v>15</v>
      </c>
      <c r="B20" s="48">
        <f t="shared" si="0"/>
        <v>46188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46189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46190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46191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46192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46193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1">
        <v>21</v>
      </c>
      <c r="B26" s="12">
        <f t="shared" si="0"/>
        <v>46194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47">
        <v>22</v>
      </c>
      <c r="B27" s="48">
        <f t="shared" si="0"/>
        <v>46195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46196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46197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46198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46199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1">
        <v>27</v>
      </c>
      <c r="B32" s="12">
        <f t="shared" si="0"/>
        <v>46200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1">
        <v>28</v>
      </c>
      <c r="B33" s="12">
        <f t="shared" si="0"/>
        <v>46201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47">
        <v>29</v>
      </c>
      <c r="B34" s="48">
        <f t="shared" si="0"/>
        <v>46202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46203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/>
      <c r="B36" s="10"/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9" priority="1">
      <formula>WEEKDAY(B6)=1</formula>
    </cfRule>
    <cfRule type="expression" dxfId="18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6"/>
  <sheetViews>
    <sheetView showGridLines="0" zoomScale="90" zoomScaleNormal="90" zoomScaleSheetLayoutView="75" workbookViewId="0">
      <selection activeCell="H8" sqref="H8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7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7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46204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6" si="0">DATE($A$1,$B$1,A7)</f>
        <v>46205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46206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1">
        <v>4</v>
      </c>
      <c r="B9" s="12">
        <f t="shared" si="0"/>
        <v>46207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1">
        <v>5</v>
      </c>
      <c r="B10" s="12">
        <f t="shared" si="0"/>
        <v>46208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47">
        <v>6</v>
      </c>
      <c r="B11" s="48">
        <f t="shared" si="0"/>
        <v>46209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46210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46211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46212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46213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46214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1">
        <v>12</v>
      </c>
      <c r="B17" s="12">
        <f t="shared" si="0"/>
        <v>46215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47">
        <v>13</v>
      </c>
      <c r="B18" s="48">
        <f t="shared" si="0"/>
        <v>46216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46217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46218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46219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46220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1">
        <v>18</v>
      </c>
      <c r="B23" s="12">
        <f t="shared" si="0"/>
        <v>46221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1">
        <v>19</v>
      </c>
      <c r="B24" s="12">
        <f t="shared" si="0"/>
        <v>46222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46223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47">
        <v>21</v>
      </c>
      <c r="B26" s="48">
        <f t="shared" si="0"/>
        <v>46224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46225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46226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46227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1">
        <v>25</v>
      </c>
      <c r="B30" s="12">
        <f t="shared" si="0"/>
        <v>46228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1">
        <v>26</v>
      </c>
      <c r="B31" s="12">
        <f t="shared" si="0"/>
        <v>46229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47">
        <v>27</v>
      </c>
      <c r="B32" s="48">
        <f t="shared" si="0"/>
        <v>46230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">
        <v>28</v>
      </c>
      <c r="B33" s="10">
        <f t="shared" si="0"/>
        <v>46231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46232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46233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>
        <v>31</v>
      </c>
      <c r="B36" s="10">
        <f t="shared" si="0"/>
        <v>46234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7" priority="1">
      <formula>WEEKDAY(B6)=1</formula>
    </cfRule>
    <cfRule type="expression" dxfId="16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6"/>
  <sheetViews>
    <sheetView showGridLines="0" zoomScale="90" zoomScaleNormal="90" zoomScaleSheetLayoutView="75" workbookViewId="0">
      <selection activeCell="G24" sqref="G24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8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8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1">
        <v>1</v>
      </c>
      <c r="B6" s="12">
        <f>DATE($A$1,$B$1,A6)</f>
        <v>46235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1">
        <v>2</v>
      </c>
      <c r="B7" s="12">
        <f t="shared" ref="B7:B36" si="0">DATE($A$1,$B$1,A7)</f>
        <v>46236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47">
        <v>3</v>
      </c>
      <c r="B8" s="48">
        <f t="shared" si="0"/>
        <v>46237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46238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46239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">
        <v>6</v>
      </c>
      <c r="B11" s="10">
        <f t="shared" si="0"/>
        <v>46240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46241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1">
        <v>8</v>
      </c>
      <c r="B13" s="12">
        <f t="shared" si="0"/>
        <v>46242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1">
        <v>9</v>
      </c>
      <c r="B14" s="12">
        <f t="shared" si="0"/>
        <v>46243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47">
        <v>10</v>
      </c>
      <c r="B15" s="48">
        <f t="shared" si="0"/>
        <v>46244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46245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46246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">
        <v>13</v>
      </c>
      <c r="B18" s="10">
        <f t="shared" si="0"/>
        <v>46247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46248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1">
        <v>15</v>
      </c>
      <c r="B20" s="12">
        <f t="shared" si="0"/>
        <v>46249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1">
        <v>16</v>
      </c>
      <c r="B21" s="12">
        <f t="shared" si="0"/>
        <v>46250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47">
        <v>17</v>
      </c>
      <c r="B22" s="48">
        <f t="shared" si="0"/>
        <v>46251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46252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46253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">
        <v>20</v>
      </c>
      <c r="B25" s="10">
        <f t="shared" si="0"/>
        <v>46254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">
        <v>21</v>
      </c>
      <c r="B26" s="10">
        <f t="shared" si="0"/>
        <v>46255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1">
        <v>22</v>
      </c>
      <c r="B27" s="12">
        <f t="shared" si="0"/>
        <v>46256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46257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47">
        <v>24</v>
      </c>
      <c r="B29" s="48">
        <f t="shared" si="0"/>
        <v>46258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46259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46260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">
        <v>27</v>
      </c>
      <c r="B32" s="10">
        <f t="shared" si="0"/>
        <v>46261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">
        <v>28</v>
      </c>
      <c r="B33" s="10">
        <f t="shared" si="0"/>
        <v>46262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1">
        <v>29</v>
      </c>
      <c r="B34" s="12">
        <f t="shared" si="0"/>
        <v>46263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1">
        <v>30</v>
      </c>
      <c r="B35" s="12">
        <f t="shared" si="0"/>
        <v>46264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47">
        <v>31</v>
      </c>
      <c r="B36" s="48">
        <f t="shared" si="0"/>
        <v>46265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5" priority="1">
      <formula>WEEKDAY(B6)=1</formula>
    </cfRule>
    <cfRule type="expression" dxfId="14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36"/>
  <sheetViews>
    <sheetView showGridLines="0" topLeftCell="A25" zoomScale="90" zoomScaleNormal="90" zoomScaleSheetLayoutView="75" workbookViewId="0">
      <selection activeCell="I14" sqref="I14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9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9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46266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5" si="0">DATE($A$1,$B$1,A7)</f>
        <v>46267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46268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46269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1">
        <v>5</v>
      </c>
      <c r="B10" s="12">
        <f t="shared" si="0"/>
        <v>46270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46271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46272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46273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46274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46275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">
        <v>11</v>
      </c>
      <c r="B16" s="10">
        <f t="shared" si="0"/>
        <v>46276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1">
        <v>12</v>
      </c>
      <c r="B17" s="12">
        <f t="shared" si="0"/>
        <v>46277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1">
        <v>13</v>
      </c>
      <c r="B18" s="12">
        <f t="shared" si="0"/>
        <v>46278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47">
        <v>14</v>
      </c>
      <c r="B19" s="48">
        <f t="shared" si="0"/>
        <v>46279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47">
        <v>15</v>
      </c>
      <c r="B20" s="48">
        <f t="shared" si="0"/>
        <v>46280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46281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46282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46283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1">
        <v>19</v>
      </c>
      <c r="B24" s="12">
        <f t="shared" si="0"/>
        <v>46284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46285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1">
        <v>21</v>
      </c>
      <c r="B26" s="12">
        <f t="shared" si="0"/>
        <v>46286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1">
        <v>22</v>
      </c>
      <c r="B27" s="12">
        <f t="shared" si="0"/>
        <v>46287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46288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46289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46290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1">
        <v>26</v>
      </c>
      <c r="B31" s="12">
        <f t="shared" si="0"/>
        <v>46291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1">
        <v>27</v>
      </c>
      <c r="B32" s="12">
        <f t="shared" si="0"/>
        <v>46292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47">
        <v>28</v>
      </c>
      <c r="B33" s="48">
        <f t="shared" si="0"/>
        <v>46293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46294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46295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/>
      <c r="B36" s="10"/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3" priority="1">
      <formula>WEEKDAY(B6)=1</formula>
    </cfRule>
    <cfRule type="expression" dxfId="12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36"/>
  <sheetViews>
    <sheetView showGridLines="0" zoomScale="90" zoomScaleNormal="90" zoomScaleSheetLayoutView="75" workbookViewId="0">
      <selection activeCell="L28" sqref="L28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10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10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46296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6" si="0">DATE($A$1,$B$1,A7)</f>
        <v>46297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1">
        <v>3</v>
      </c>
      <c r="B8" s="12">
        <f t="shared" si="0"/>
        <v>46298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1">
        <v>4</v>
      </c>
      <c r="B9" s="12">
        <f t="shared" si="0"/>
        <v>46299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47">
        <v>5</v>
      </c>
      <c r="B10" s="48">
        <f t="shared" si="0"/>
        <v>46300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">
        <v>6</v>
      </c>
      <c r="B11" s="10">
        <f t="shared" si="0"/>
        <v>46301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46302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46303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46304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1">
        <v>10</v>
      </c>
      <c r="B15" s="12">
        <f t="shared" si="0"/>
        <v>46305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46306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1">
        <v>12</v>
      </c>
      <c r="B17" s="12">
        <f t="shared" si="0"/>
        <v>46307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47">
        <v>13</v>
      </c>
      <c r="B18" s="48">
        <f t="shared" si="0"/>
        <v>46308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46309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46310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46311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1">
        <v>17</v>
      </c>
      <c r="B22" s="12">
        <f t="shared" si="0"/>
        <v>46312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1">
        <v>18</v>
      </c>
      <c r="B23" s="12">
        <f t="shared" si="0"/>
        <v>46313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47">
        <v>19</v>
      </c>
      <c r="B24" s="48">
        <f t="shared" si="0"/>
        <v>46314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">
        <v>20</v>
      </c>
      <c r="B25" s="10">
        <f t="shared" si="0"/>
        <v>46315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">
        <v>21</v>
      </c>
      <c r="B26" s="10">
        <f t="shared" si="0"/>
        <v>46316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46317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46318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1">
        <v>24</v>
      </c>
      <c r="B29" s="12">
        <f t="shared" si="0"/>
        <v>46319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1">
        <v>25</v>
      </c>
      <c r="B30" s="12">
        <f t="shared" si="0"/>
        <v>46320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47">
        <v>26</v>
      </c>
      <c r="B31" s="48">
        <f t="shared" si="0"/>
        <v>46321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">
        <v>27</v>
      </c>
      <c r="B32" s="10">
        <f t="shared" si="0"/>
        <v>46322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">
        <v>28</v>
      </c>
      <c r="B33" s="10">
        <f t="shared" si="0"/>
        <v>46323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46324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46325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1">
        <v>31</v>
      </c>
      <c r="B36" s="12">
        <f t="shared" si="0"/>
        <v>46326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1" priority="1">
      <formula>WEEKDAY(B6)=1</formula>
    </cfRule>
    <cfRule type="expression" dxfId="10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36"/>
  <sheetViews>
    <sheetView showGridLines="0" zoomScale="90" zoomScaleNormal="90" zoomScaleSheetLayoutView="75" workbookViewId="0">
      <selection activeCell="I9" sqref="I9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11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11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1">
        <v>1</v>
      </c>
      <c r="B6" s="12">
        <f>DATE($A$1,$B$1,A6)</f>
        <v>46327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47">
        <v>2</v>
      </c>
      <c r="B7" s="48">
        <f t="shared" ref="B7:B35" si="0">DATE($A$1,$B$1,A7)</f>
        <v>46328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1">
        <v>3</v>
      </c>
      <c r="B8" s="12">
        <f t="shared" si="0"/>
        <v>46329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46330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46331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">
        <v>6</v>
      </c>
      <c r="B11" s="10">
        <f t="shared" si="0"/>
        <v>46332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1">
        <v>7</v>
      </c>
      <c r="B12" s="12">
        <f t="shared" si="0"/>
        <v>46333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1">
        <v>8</v>
      </c>
      <c r="B13" s="12">
        <f t="shared" si="0"/>
        <v>46334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46335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46336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">
        <v>11</v>
      </c>
      <c r="B16" s="10">
        <f t="shared" si="0"/>
        <v>46337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46338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">
        <v>13</v>
      </c>
      <c r="B18" s="10">
        <f t="shared" si="0"/>
        <v>46339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1">
        <v>14</v>
      </c>
      <c r="B19" s="12">
        <f t="shared" si="0"/>
        <v>46340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1">
        <v>15</v>
      </c>
      <c r="B20" s="12">
        <f t="shared" si="0"/>
        <v>46341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46342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46343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46344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46345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">
        <v>20</v>
      </c>
      <c r="B25" s="10">
        <f t="shared" si="0"/>
        <v>46346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1">
        <v>21</v>
      </c>
      <c r="B26" s="12">
        <f t="shared" si="0"/>
        <v>46347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1">
        <v>22</v>
      </c>
      <c r="B27" s="12">
        <f t="shared" si="0"/>
        <v>46348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46349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46350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46351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46352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">
        <v>27</v>
      </c>
      <c r="B32" s="10">
        <f t="shared" si="0"/>
        <v>46353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1">
        <v>28</v>
      </c>
      <c r="B33" s="12">
        <f t="shared" si="0"/>
        <v>46354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1">
        <v>29</v>
      </c>
      <c r="B34" s="12">
        <f t="shared" si="0"/>
        <v>46355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47">
        <v>30</v>
      </c>
      <c r="B35" s="48">
        <f t="shared" si="0"/>
        <v>46356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/>
      <c r="B36" s="10"/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9" priority="1">
      <formula>WEEKDAY(B6)=1</formula>
    </cfRule>
    <cfRule type="expression" dxfId="8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O36"/>
  <sheetViews>
    <sheetView showGridLines="0" zoomScale="90" zoomScaleNormal="90" zoomScaleSheetLayoutView="75" workbookViewId="0">
      <selection activeCell="G12" sqref="G12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2026</v>
      </c>
      <c r="B1" s="13">
        <v>12</v>
      </c>
      <c r="C1" s="24" t="str">
        <f>A1&amp;"年"</f>
        <v>2026年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12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">
        <v>1</v>
      </c>
      <c r="B6" s="10">
        <f>DATE($A$1,$B$1,A6)</f>
        <v>46357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6" si="0">DATE($A$1,$B$1,A7)</f>
        <v>46358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46359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46360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1">
        <v>5</v>
      </c>
      <c r="B10" s="12">
        <f t="shared" si="0"/>
        <v>46361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46362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47">
        <v>7</v>
      </c>
      <c r="B12" s="48">
        <f t="shared" si="0"/>
        <v>46363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46364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46365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46366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">
        <v>11</v>
      </c>
      <c r="B16" s="10">
        <f t="shared" si="0"/>
        <v>46367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1">
        <v>12</v>
      </c>
      <c r="B17" s="12">
        <f t="shared" si="0"/>
        <v>46368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1">
        <v>13</v>
      </c>
      <c r="B18" s="12">
        <f t="shared" si="0"/>
        <v>46369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47">
        <v>14</v>
      </c>
      <c r="B19" s="48">
        <f t="shared" si="0"/>
        <v>46370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46371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46372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46373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46374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1">
        <v>19</v>
      </c>
      <c r="B24" s="12">
        <f t="shared" si="0"/>
        <v>46375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46376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47">
        <v>21</v>
      </c>
      <c r="B26" s="48">
        <f t="shared" si="0"/>
        <v>46377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46378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46379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46380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46381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1">
        <v>26</v>
      </c>
      <c r="B31" s="12">
        <f t="shared" si="0"/>
        <v>46382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1">
        <v>27</v>
      </c>
      <c r="B32" s="12">
        <f t="shared" si="0"/>
        <v>46383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47">
        <v>28</v>
      </c>
      <c r="B33" s="48">
        <f t="shared" si="0"/>
        <v>46384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46385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46386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>
        <v>31</v>
      </c>
      <c r="B36" s="10">
        <f t="shared" si="0"/>
        <v>46387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7" priority="1">
      <formula>WEEKDAY(B6)=1</formula>
    </cfRule>
    <cfRule type="expression" dxfId="6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O36"/>
  <sheetViews>
    <sheetView showGridLines="0" zoomScale="90" zoomScaleNormal="90" zoomScaleSheetLayoutView="75" workbookViewId="0">
      <selection activeCell="R9" sqref="R9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2027</v>
      </c>
      <c r="B1" s="13">
        <v>1</v>
      </c>
      <c r="C1" s="24" t="str">
        <f>A1&amp;"年"</f>
        <v>2027年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1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11">
        <v>1</v>
      </c>
      <c r="B6" s="12">
        <f>DATE($A$1,$B$1,A6)</f>
        <v>46388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1">
        <v>2</v>
      </c>
      <c r="B7" s="12">
        <f t="shared" ref="B7:B36" si="0">DATE($A$1,$B$1,A7)</f>
        <v>46389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1">
        <v>3</v>
      </c>
      <c r="B8" s="12">
        <f t="shared" si="0"/>
        <v>46390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47">
        <v>4</v>
      </c>
      <c r="B9" s="48">
        <f t="shared" si="0"/>
        <v>46391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46392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">
        <v>6</v>
      </c>
      <c r="B11" s="10">
        <f t="shared" si="0"/>
        <v>46393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">
        <v>7</v>
      </c>
      <c r="B12" s="10">
        <f t="shared" si="0"/>
        <v>46394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1">
        <v>8</v>
      </c>
      <c r="B13" s="10">
        <f t="shared" si="0"/>
        <v>46395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1">
        <v>9</v>
      </c>
      <c r="B14" s="12">
        <f t="shared" si="0"/>
        <v>46396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1">
        <v>10</v>
      </c>
      <c r="B15" s="12">
        <f t="shared" si="0"/>
        <v>46397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46398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47">
        <v>12</v>
      </c>
      <c r="B17" s="48">
        <f t="shared" si="0"/>
        <v>46399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">
        <v>13</v>
      </c>
      <c r="B18" s="10">
        <f t="shared" si="0"/>
        <v>46400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">
        <v>14</v>
      </c>
      <c r="B19" s="10">
        <f t="shared" si="0"/>
        <v>46401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1">
        <v>15</v>
      </c>
      <c r="B20" s="10">
        <f t="shared" si="0"/>
        <v>46402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1">
        <v>16</v>
      </c>
      <c r="B21" s="12">
        <f t="shared" si="0"/>
        <v>46403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1">
        <v>17</v>
      </c>
      <c r="B22" s="12">
        <f t="shared" si="0"/>
        <v>46404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47">
        <v>18</v>
      </c>
      <c r="B23" s="48">
        <f t="shared" si="0"/>
        <v>46405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46406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">
        <v>20</v>
      </c>
      <c r="B25" s="10">
        <f t="shared" si="0"/>
        <v>46407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">
        <v>21</v>
      </c>
      <c r="B26" s="10">
        <f t="shared" si="0"/>
        <v>46408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">
        <v>22</v>
      </c>
      <c r="B27" s="10">
        <f t="shared" si="0"/>
        <v>46409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46410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1">
        <v>24</v>
      </c>
      <c r="B29" s="12">
        <f t="shared" si="0"/>
        <v>46411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47">
        <v>25</v>
      </c>
      <c r="B30" s="48">
        <f t="shared" si="0"/>
        <v>46412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46413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">
        <v>27</v>
      </c>
      <c r="B32" s="10">
        <f t="shared" si="0"/>
        <v>46414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">
        <v>28</v>
      </c>
      <c r="B33" s="10">
        <f t="shared" si="0"/>
        <v>46415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>
        <v>29</v>
      </c>
      <c r="B34" s="10">
        <f t="shared" si="0"/>
        <v>46416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1">
        <v>30</v>
      </c>
      <c r="B35" s="12">
        <f t="shared" si="0"/>
        <v>46417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1">
        <v>31</v>
      </c>
      <c r="B36" s="12">
        <f t="shared" si="0"/>
        <v>46418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5" priority="1">
      <formula>WEEKDAY(B6)=1</formula>
    </cfRule>
    <cfRule type="expression" dxfId="4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O36"/>
  <sheetViews>
    <sheetView showGridLines="0" zoomScale="90" zoomScaleNormal="90" zoomScaleSheetLayoutView="75" workbookViewId="0">
      <selection activeCell="R10" sqref="R10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2027</v>
      </c>
      <c r="B1" s="13">
        <v>2</v>
      </c>
      <c r="C1" s="24" t="str">
        <f>A1&amp;"年"</f>
        <v>2027年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2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47">
        <v>1</v>
      </c>
      <c r="B6" s="48">
        <f>DATE($A$1,$B$1,A6)</f>
        <v>46419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3" si="0">DATE($A$1,$B$1,A7)</f>
        <v>46420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46421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46422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46423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46424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1">
        <v>7</v>
      </c>
      <c r="B12" s="12">
        <f t="shared" si="0"/>
        <v>46425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47">
        <v>8</v>
      </c>
      <c r="B13" s="48">
        <f t="shared" si="0"/>
        <v>46426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46427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46428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11">
        <v>11</v>
      </c>
      <c r="B16" s="12">
        <f t="shared" si="0"/>
        <v>46429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46430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1">
        <v>13</v>
      </c>
      <c r="B18" s="12">
        <f t="shared" si="0"/>
        <v>46431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1">
        <v>14</v>
      </c>
      <c r="B19" s="12">
        <f t="shared" si="0"/>
        <v>46432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47">
        <v>15</v>
      </c>
      <c r="B20" s="48">
        <f t="shared" si="0"/>
        <v>46433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46434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46435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46436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46437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46438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1">
        <v>21</v>
      </c>
      <c r="B26" s="12">
        <f t="shared" si="0"/>
        <v>46439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47">
        <v>22</v>
      </c>
      <c r="B27" s="48">
        <f t="shared" si="0"/>
        <v>46440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1">
        <v>23</v>
      </c>
      <c r="B28" s="12">
        <f t="shared" si="0"/>
        <v>46441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46442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46443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46444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1">
        <v>27</v>
      </c>
      <c r="B32" s="12">
        <f t="shared" si="0"/>
        <v>46445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1">
        <v>28</v>
      </c>
      <c r="B33" s="12">
        <f t="shared" si="0"/>
        <v>46446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1"/>
      <c r="B34" s="10"/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/>
      <c r="B35" s="10"/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/>
      <c r="B36" s="10"/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3" priority="1">
      <formula>WEEKDAY(B6)=1</formula>
    </cfRule>
    <cfRule type="expression" dxfId="2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O36"/>
  <sheetViews>
    <sheetView showGridLines="0" zoomScale="90" zoomScaleNormal="90" zoomScaleSheetLayoutView="75" workbookViewId="0">
      <selection activeCell="Q12" sqref="Q12"/>
    </sheetView>
  </sheetViews>
  <sheetFormatPr defaultColWidth="9" defaultRowHeight="13" x14ac:dyDescent="0.2"/>
  <cols>
    <col min="1" max="2" width="4.6328125" style="2" customWidth="1"/>
    <col min="3" max="4" width="6.7265625" style="2" customWidth="1"/>
    <col min="5" max="5" width="6.7265625" style="3" customWidth="1"/>
    <col min="6" max="8" width="6.7265625" style="2" customWidth="1"/>
    <col min="9" max="9" width="6.6328125" style="2" customWidth="1"/>
    <col min="10" max="15" width="6.7265625" style="2" customWidth="1"/>
    <col min="16" max="16384" width="9" style="2"/>
  </cols>
  <sheetData>
    <row r="1" spans="1:15" ht="23.25" customHeight="1" x14ac:dyDescent="0.2">
      <c r="A1" s="13">
        <v>2027</v>
      </c>
      <c r="B1" s="13">
        <v>3</v>
      </c>
      <c r="C1" s="24" t="str">
        <f>A1&amp;"年"</f>
        <v>2027年</v>
      </c>
      <c r="D1" s="28" t="s">
        <v>11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5.75" customHeight="1" x14ac:dyDescent="0.2">
      <c r="A2" s="29">
        <f>B1</f>
        <v>3</v>
      </c>
      <c r="B2" s="30"/>
      <c r="C2" s="31"/>
      <c r="D2" s="32" t="s">
        <v>6</v>
      </c>
      <c r="E2" s="33"/>
      <c r="F2" s="46"/>
      <c r="G2" s="46"/>
      <c r="H2" s="46"/>
      <c r="I2" s="46"/>
      <c r="J2" s="46"/>
      <c r="K2" s="46"/>
      <c r="L2" s="46"/>
      <c r="M2" s="15" t="s">
        <v>8</v>
      </c>
      <c r="N2" s="44"/>
      <c r="O2" s="45"/>
    </row>
    <row r="3" spans="1:15" ht="17.25" customHeight="1" x14ac:dyDescent="0.2">
      <c r="A3" s="25" t="s">
        <v>7</v>
      </c>
      <c r="B3" s="26"/>
      <c r="C3" s="27"/>
      <c r="D3" s="6"/>
      <c r="E3" s="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ht="30" customHeight="1" x14ac:dyDescent="0.2">
      <c r="A4" s="39" t="s">
        <v>5</v>
      </c>
      <c r="B4" s="40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</row>
    <row r="5" spans="1:15" ht="23.15" customHeight="1" x14ac:dyDescent="0.2">
      <c r="A5" s="1" t="s">
        <v>0</v>
      </c>
      <c r="B5" s="1" t="s">
        <v>1</v>
      </c>
      <c r="C5" s="1" t="s">
        <v>3</v>
      </c>
      <c r="D5" s="8" t="s">
        <v>4</v>
      </c>
      <c r="E5" s="9" t="s">
        <v>2</v>
      </c>
      <c r="F5" s="8" t="s">
        <v>4</v>
      </c>
      <c r="G5" s="9" t="s">
        <v>2</v>
      </c>
      <c r="H5" s="8" t="s">
        <v>4</v>
      </c>
      <c r="I5" s="9" t="s">
        <v>2</v>
      </c>
      <c r="J5" s="8" t="s">
        <v>4</v>
      </c>
      <c r="K5" s="9" t="s">
        <v>2</v>
      </c>
      <c r="L5" s="8" t="s">
        <v>4</v>
      </c>
      <c r="M5" s="9" t="s">
        <v>2</v>
      </c>
      <c r="N5" s="14" t="s">
        <v>4</v>
      </c>
      <c r="O5" s="9" t="s">
        <v>2</v>
      </c>
    </row>
    <row r="6" spans="1:15" ht="25.4" customHeight="1" x14ac:dyDescent="0.2">
      <c r="A6" s="47">
        <v>1</v>
      </c>
      <c r="B6" s="48">
        <f>DATE($A$1,$B$1,A6)</f>
        <v>46447</v>
      </c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  <c r="N6" s="19"/>
      <c r="O6" s="18"/>
    </row>
    <row r="7" spans="1:15" ht="25.4" customHeight="1" x14ac:dyDescent="0.2">
      <c r="A7" s="1">
        <v>2</v>
      </c>
      <c r="B7" s="10">
        <f t="shared" ref="B7:B36" si="0">DATE($A$1,$B$1,A7)</f>
        <v>46448</v>
      </c>
      <c r="C7" s="16"/>
      <c r="D7" s="17"/>
      <c r="E7" s="18"/>
      <c r="F7" s="17"/>
      <c r="G7" s="18"/>
      <c r="H7" s="17"/>
      <c r="I7" s="18"/>
      <c r="J7" s="17"/>
      <c r="K7" s="18"/>
      <c r="L7" s="17"/>
      <c r="M7" s="18"/>
      <c r="N7" s="19"/>
      <c r="O7" s="18"/>
    </row>
    <row r="8" spans="1:15" ht="25.4" customHeight="1" x14ac:dyDescent="0.2">
      <c r="A8" s="1">
        <v>3</v>
      </c>
      <c r="B8" s="10">
        <f t="shared" si="0"/>
        <v>46449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9"/>
      <c r="O8" s="18"/>
    </row>
    <row r="9" spans="1:15" ht="25.4" customHeight="1" x14ac:dyDescent="0.2">
      <c r="A9" s="1">
        <v>4</v>
      </c>
      <c r="B9" s="10">
        <f t="shared" si="0"/>
        <v>46450</v>
      </c>
      <c r="C9" s="16"/>
      <c r="D9" s="17"/>
      <c r="E9" s="18"/>
      <c r="F9" s="17"/>
      <c r="G9" s="18"/>
      <c r="H9" s="17"/>
      <c r="I9" s="18"/>
      <c r="J9" s="17"/>
      <c r="K9" s="18"/>
      <c r="L9" s="17"/>
      <c r="M9" s="18"/>
      <c r="N9" s="19"/>
      <c r="O9" s="18"/>
    </row>
    <row r="10" spans="1:15" ht="25.4" customHeight="1" x14ac:dyDescent="0.2">
      <c r="A10" s="1">
        <v>5</v>
      </c>
      <c r="B10" s="10">
        <f t="shared" si="0"/>
        <v>46451</v>
      </c>
      <c r="C10" s="16"/>
      <c r="D10" s="17"/>
      <c r="E10" s="18"/>
      <c r="F10" s="17"/>
      <c r="G10" s="18"/>
      <c r="H10" s="17"/>
      <c r="I10" s="18"/>
      <c r="J10" s="17"/>
      <c r="K10" s="18"/>
      <c r="L10" s="17"/>
      <c r="M10" s="18"/>
      <c r="N10" s="19"/>
      <c r="O10" s="18"/>
    </row>
    <row r="11" spans="1:15" ht="25.4" customHeight="1" x14ac:dyDescent="0.2">
      <c r="A11" s="11">
        <v>6</v>
      </c>
      <c r="B11" s="12">
        <f t="shared" si="0"/>
        <v>46452</v>
      </c>
      <c r="C11" s="16"/>
      <c r="D11" s="17"/>
      <c r="E11" s="18"/>
      <c r="F11" s="17"/>
      <c r="G11" s="18"/>
      <c r="H11" s="17"/>
      <c r="I11" s="18"/>
      <c r="J11" s="17"/>
      <c r="K11" s="18"/>
      <c r="L11" s="17"/>
      <c r="M11" s="18"/>
      <c r="N11" s="19"/>
      <c r="O11" s="18"/>
    </row>
    <row r="12" spans="1:15" ht="25.4" customHeight="1" x14ac:dyDescent="0.2">
      <c r="A12" s="11">
        <v>7</v>
      </c>
      <c r="B12" s="12">
        <f t="shared" si="0"/>
        <v>46453</v>
      </c>
      <c r="C12" s="16"/>
      <c r="D12" s="17"/>
      <c r="E12" s="18"/>
      <c r="F12" s="17"/>
      <c r="G12" s="18"/>
      <c r="H12" s="17"/>
      <c r="I12" s="18"/>
      <c r="J12" s="17"/>
      <c r="K12" s="18"/>
      <c r="L12" s="17"/>
      <c r="M12" s="18"/>
      <c r="N12" s="19"/>
      <c r="O12" s="18"/>
    </row>
    <row r="13" spans="1:15" ht="25.4" customHeight="1" x14ac:dyDescent="0.2">
      <c r="A13" s="47">
        <v>8</v>
      </c>
      <c r="B13" s="48">
        <f t="shared" si="0"/>
        <v>46454</v>
      </c>
      <c r="C13" s="16"/>
      <c r="D13" s="17"/>
      <c r="E13" s="18"/>
      <c r="F13" s="17"/>
      <c r="G13" s="18"/>
      <c r="H13" s="17"/>
      <c r="I13" s="18"/>
      <c r="J13" s="17"/>
      <c r="K13" s="18"/>
      <c r="L13" s="17"/>
      <c r="M13" s="18"/>
      <c r="N13" s="19"/>
      <c r="O13" s="18"/>
    </row>
    <row r="14" spans="1:15" ht="25.4" customHeight="1" x14ac:dyDescent="0.2">
      <c r="A14" s="1">
        <v>9</v>
      </c>
      <c r="B14" s="10">
        <f t="shared" si="0"/>
        <v>46455</v>
      </c>
      <c r="C14" s="16"/>
      <c r="D14" s="17"/>
      <c r="E14" s="18"/>
      <c r="F14" s="17"/>
      <c r="G14" s="18"/>
      <c r="H14" s="17"/>
      <c r="I14" s="18"/>
      <c r="J14" s="17"/>
      <c r="K14" s="18"/>
      <c r="L14" s="17"/>
      <c r="M14" s="18"/>
      <c r="N14" s="19"/>
      <c r="O14" s="18"/>
    </row>
    <row r="15" spans="1:15" ht="25.4" customHeight="1" x14ac:dyDescent="0.2">
      <c r="A15" s="1">
        <v>10</v>
      </c>
      <c r="B15" s="10">
        <f t="shared" si="0"/>
        <v>46456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9"/>
      <c r="O15" s="18"/>
    </row>
    <row r="16" spans="1:15" ht="25.4" customHeight="1" x14ac:dyDescent="0.2">
      <c r="A16" s="47">
        <v>11</v>
      </c>
      <c r="B16" s="48">
        <f t="shared" si="0"/>
        <v>46457</v>
      </c>
      <c r="C16" s="16"/>
      <c r="D16" s="17"/>
      <c r="E16" s="18"/>
      <c r="F16" s="17"/>
      <c r="G16" s="18"/>
      <c r="H16" s="17"/>
      <c r="I16" s="18"/>
      <c r="J16" s="17"/>
      <c r="K16" s="18"/>
      <c r="L16" s="17"/>
      <c r="M16" s="18"/>
      <c r="N16" s="19"/>
      <c r="O16" s="18"/>
    </row>
    <row r="17" spans="1:15" ht="25.4" customHeight="1" x14ac:dyDescent="0.2">
      <c r="A17" s="1">
        <v>12</v>
      </c>
      <c r="B17" s="10">
        <f t="shared" si="0"/>
        <v>46458</v>
      </c>
      <c r="C17" s="16"/>
      <c r="D17" s="17"/>
      <c r="E17" s="18"/>
      <c r="F17" s="17"/>
      <c r="G17" s="18"/>
      <c r="H17" s="17"/>
      <c r="I17" s="18"/>
      <c r="J17" s="17"/>
      <c r="K17" s="18"/>
      <c r="L17" s="17"/>
      <c r="M17" s="18"/>
      <c r="N17" s="19"/>
      <c r="O17" s="18"/>
    </row>
    <row r="18" spans="1:15" ht="25.4" customHeight="1" x14ac:dyDescent="0.2">
      <c r="A18" s="11">
        <v>13</v>
      </c>
      <c r="B18" s="12">
        <f t="shared" si="0"/>
        <v>46459</v>
      </c>
      <c r="C18" s="16"/>
      <c r="D18" s="17"/>
      <c r="E18" s="18"/>
      <c r="F18" s="17"/>
      <c r="G18" s="18"/>
      <c r="H18" s="17"/>
      <c r="I18" s="18"/>
      <c r="J18" s="17"/>
      <c r="K18" s="18"/>
      <c r="L18" s="17"/>
      <c r="M18" s="18"/>
      <c r="N18" s="19"/>
      <c r="O18" s="18"/>
    </row>
    <row r="19" spans="1:15" ht="25.4" customHeight="1" x14ac:dyDescent="0.2">
      <c r="A19" s="11">
        <v>14</v>
      </c>
      <c r="B19" s="12">
        <f t="shared" si="0"/>
        <v>46460</v>
      </c>
      <c r="C19" s="16"/>
      <c r="D19" s="17"/>
      <c r="E19" s="18"/>
      <c r="F19" s="17"/>
      <c r="G19" s="18"/>
      <c r="H19" s="17"/>
      <c r="I19" s="18"/>
      <c r="J19" s="17"/>
      <c r="K19" s="18"/>
      <c r="L19" s="17"/>
      <c r="M19" s="18"/>
      <c r="N19" s="19"/>
      <c r="O19" s="18"/>
    </row>
    <row r="20" spans="1:15" ht="25.4" customHeight="1" x14ac:dyDescent="0.2">
      <c r="A20" s="47">
        <v>15</v>
      </c>
      <c r="B20" s="48">
        <f t="shared" si="0"/>
        <v>46461</v>
      </c>
      <c r="C20" s="16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9"/>
      <c r="O20" s="18"/>
    </row>
    <row r="21" spans="1:15" ht="25.4" customHeight="1" x14ac:dyDescent="0.2">
      <c r="A21" s="1">
        <v>16</v>
      </c>
      <c r="B21" s="10">
        <f t="shared" si="0"/>
        <v>46462</v>
      </c>
      <c r="C21" s="16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9"/>
      <c r="O21" s="18"/>
    </row>
    <row r="22" spans="1:15" ht="25.4" customHeight="1" x14ac:dyDescent="0.2">
      <c r="A22" s="1">
        <v>17</v>
      </c>
      <c r="B22" s="10">
        <f t="shared" si="0"/>
        <v>46463</v>
      </c>
      <c r="C22" s="16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9"/>
      <c r="O22" s="18"/>
    </row>
    <row r="23" spans="1:15" ht="25.4" customHeight="1" x14ac:dyDescent="0.2">
      <c r="A23" s="1">
        <v>18</v>
      </c>
      <c r="B23" s="10">
        <f t="shared" si="0"/>
        <v>46464</v>
      </c>
      <c r="C23" s="16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9"/>
      <c r="O23" s="18"/>
    </row>
    <row r="24" spans="1:15" ht="25.4" customHeight="1" x14ac:dyDescent="0.2">
      <c r="A24" s="1">
        <v>19</v>
      </c>
      <c r="B24" s="10">
        <f t="shared" si="0"/>
        <v>46465</v>
      </c>
      <c r="C24" s="16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9"/>
      <c r="O24" s="18"/>
    </row>
    <row r="25" spans="1:15" ht="25.4" customHeight="1" x14ac:dyDescent="0.2">
      <c r="A25" s="11">
        <v>20</v>
      </c>
      <c r="B25" s="12">
        <f t="shared" si="0"/>
        <v>46466</v>
      </c>
      <c r="C25" s="16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9"/>
      <c r="O25" s="18"/>
    </row>
    <row r="26" spans="1:15" ht="25.4" customHeight="1" x14ac:dyDescent="0.2">
      <c r="A26" s="11">
        <v>21</v>
      </c>
      <c r="B26" s="12">
        <f t="shared" si="0"/>
        <v>46467</v>
      </c>
      <c r="C26" s="16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9"/>
      <c r="O26" s="18"/>
    </row>
    <row r="27" spans="1:15" ht="25.4" customHeight="1" x14ac:dyDescent="0.2">
      <c r="A27" s="11">
        <v>22</v>
      </c>
      <c r="B27" s="12">
        <f t="shared" si="0"/>
        <v>46468</v>
      </c>
      <c r="C27" s="16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9"/>
      <c r="O27" s="18"/>
    </row>
    <row r="28" spans="1:15" ht="25.4" customHeight="1" x14ac:dyDescent="0.2">
      <c r="A28" s="1">
        <v>23</v>
      </c>
      <c r="B28" s="10">
        <f t="shared" si="0"/>
        <v>46469</v>
      </c>
      <c r="C28" s="16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9"/>
      <c r="O28" s="18"/>
    </row>
    <row r="29" spans="1:15" ht="25.4" customHeight="1" x14ac:dyDescent="0.2">
      <c r="A29" s="1">
        <v>24</v>
      </c>
      <c r="B29" s="10">
        <f t="shared" si="0"/>
        <v>46470</v>
      </c>
      <c r="C29" s="16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9"/>
      <c r="O29" s="18"/>
    </row>
    <row r="30" spans="1:15" ht="25.4" customHeight="1" x14ac:dyDescent="0.2">
      <c r="A30" s="1">
        <v>25</v>
      </c>
      <c r="B30" s="10">
        <f t="shared" si="0"/>
        <v>46471</v>
      </c>
      <c r="C30" s="16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9"/>
      <c r="O30" s="18"/>
    </row>
    <row r="31" spans="1:15" ht="25.4" customHeight="1" x14ac:dyDescent="0.2">
      <c r="A31" s="1">
        <v>26</v>
      </c>
      <c r="B31" s="10">
        <f t="shared" si="0"/>
        <v>46472</v>
      </c>
      <c r="C31" s="16"/>
      <c r="D31" s="17"/>
      <c r="E31" s="18"/>
      <c r="F31" s="17"/>
      <c r="G31" s="18"/>
      <c r="H31" s="17"/>
      <c r="I31" s="18"/>
      <c r="J31" s="17"/>
      <c r="K31" s="18"/>
      <c r="L31" s="17"/>
      <c r="M31" s="18"/>
      <c r="N31" s="19"/>
      <c r="O31" s="18"/>
    </row>
    <row r="32" spans="1:15" ht="25.4" customHeight="1" x14ac:dyDescent="0.2">
      <c r="A32" s="11">
        <v>27</v>
      </c>
      <c r="B32" s="12">
        <f t="shared" si="0"/>
        <v>46473</v>
      </c>
      <c r="C32" s="16"/>
      <c r="D32" s="17"/>
      <c r="E32" s="18"/>
      <c r="F32" s="17"/>
      <c r="G32" s="18"/>
      <c r="H32" s="17"/>
      <c r="I32" s="18"/>
      <c r="J32" s="17"/>
      <c r="K32" s="18"/>
      <c r="L32" s="17"/>
      <c r="M32" s="18"/>
      <c r="N32" s="19"/>
      <c r="O32" s="18"/>
    </row>
    <row r="33" spans="1:15" ht="25.4" customHeight="1" x14ac:dyDescent="0.2">
      <c r="A33" s="11">
        <v>28</v>
      </c>
      <c r="B33" s="12">
        <f t="shared" si="0"/>
        <v>46474</v>
      </c>
      <c r="C33" s="16"/>
      <c r="D33" s="17"/>
      <c r="E33" s="18"/>
      <c r="F33" s="17"/>
      <c r="G33" s="18"/>
      <c r="H33" s="17"/>
      <c r="I33" s="18"/>
      <c r="J33" s="17"/>
      <c r="K33" s="18"/>
      <c r="L33" s="17"/>
      <c r="M33" s="18"/>
      <c r="N33" s="19"/>
      <c r="O33" s="18"/>
    </row>
    <row r="34" spans="1:15" ht="25.4" customHeight="1" x14ac:dyDescent="0.2">
      <c r="A34" s="47">
        <v>29</v>
      </c>
      <c r="B34" s="48">
        <f t="shared" si="0"/>
        <v>46475</v>
      </c>
      <c r="C34" s="16"/>
      <c r="D34" s="17"/>
      <c r="E34" s="18"/>
      <c r="F34" s="17"/>
      <c r="G34" s="18"/>
      <c r="H34" s="17"/>
      <c r="I34" s="18"/>
      <c r="J34" s="17"/>
      <c r="K34" s="18"/>
      <c r="L34" s="17"/>
      <c r="M34" s="18"/>
      <c r="N34" s="19"/>
      <c r="O34" s="18"/>
    </row>
    <row r="35" spans="1:15" ht="25.4" customHeight="1" x14ac:dyDescent="0.2">
      <c r="A35" s="1">
        <v>30</v>
      </c>
      <c r="B35" s="10">
        <f t="shared" si="0"/>
        <v>46476</v>
      </c>
      <c r="C35" s="16"/>
      <c r="D35" s="17"/>
      <c r="E35" s="18"/>
      <c r="F35" s="17"/>
      <c r="G35" s="18"/>
      <c r="H35" s="17"/>
      <c r="I35" s="18"/>
      <c r="J35" s="17"/>
      <c r="K35" s="18"/>
      <c r="L35" s="17"/>
      <c r="M35" s="18"/>
      <c r="N35" s="19"/>
      <c r="O35" s="18"/>
    </row>
    <row r="36" spans="1:15" ht="25.4" customHeight="1" x14ac:dyDescent="0.2">
      <c r="A36" s="1">
        <v>31</v>
      </c>
      <c r="B36" s="10">
        <f t="shared" si="0"/>
        <v>46477</v>
      </c>
      <c r="C36" s="16"/>
      <c r="D36" s="17"/>
      <c r="E36" s="18"/>
      <c r="F36" s="17"/>
      <c r="G36" s="18"/>
      <c r="H36" s="17"/>
      <c r="I36" s="18"/>
      <c r="J36" s="17"/>
      <c r="K36" s="18"/>
      <c r="L36" s="17"/>
      <c r="M36" s="18"/>
      <c r="N36" s="19"/>
      <c r="O36" s="18"/>
    </row>
  </sheetData>
  <sheetProtection sheet="1" objects="1" scenarios="1"/>
  <mergeCells count="13">
    <mergeCell ref="N4:O4"/>
    <mergeCell ref="A4:C4"/>
    <mergeCell ref="D4:E4"/>
    <mergeCell ref="F4:G4"/>
    <mergeCell ref="H4:I4"/>
    <mergeCell ref="J4:K4"/>
    <mergeCell ref="L4:M4"/>
    <mergeCell ref="A3:C3"/>
    <mergeCell ref="D1:O1"/>
    <mergeCell ref="A2:C2"/>
    <mergeCell ref="D2:E2"/>
    <mergeCell ref="F2:L2"/>
    <mergeCell ref="N2:O2"/>
  </mergeCells>
  <phoneticPr fontId="1"/>
  <conditionalFormatting sqref="B6:B36">
    <cfRule type="expression" dxfId="1" priority="1">
      <formula>WEEKDAY(B6)=1</formula>
    </cfRule>
    <cfRule type="expression" dxfId="0" priority="2">
      <formula>WEEKDAY(B6)=7</formula>
    </cfRule>
  </conditionalFormatting>
  <pageMargins left="0.6" right="0.23" top="0.3" bottom="0.32" header="0.2" footer="0.25"/>
  <pageSetup paperSize="9" scale="9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13</vt:i4>
      </vt:variant>
    </vt:vector>
  </HeadingPairs>
  <TitlesOfParts>
    <vt:vector size="26" baseType="lpstr">
      <vt:lpstr>記入例</vt:lpstr>
      <vt:lpstr>2026年4月</vt:lpstr>
      <vt:lpstr>2026年5月</vt:lpstr>
      <vt:lpstr>2026年6月</vt:lpstr>
      <vt:lpstr>2026年7月</vt:lpstr>
      <vt:lpstr>2026年8月</vt:lpstr>
      <vt:lpstr>2026年9月</vt:lpstr>
      <vt:lpstr>2026年10月</vt:lpstr>
      <vt:lpstr>2026年11月</vt:lpstr>
      <vt:lpstr>2026年12月</vt:lpstr>
      <vt:lpstr>2027年1月</vt:lpstr>
      <vt:lpstr>2027年2月</vt:lpstr>
      <vt:lpstr>2027年3月</vt:lpstr>
      <vt:lpstr>'2026年10月'!Print_Area</vt:lpstr>
      <vt:lpstr>'2026年11月'!Print_Area</vt:lpstr>
      <vt:lpstr>'2026年12月'!Print_Area</vt:lpstr>
      <vt:lpstr>'2026年4月'!Print_Area</vt:lpstr>
      <vt:lpstr>'2026年5月'!Print_Area</vt:lpstr>
      <vt:lpstr>'2026年6月'!Print_Area</vt:lpstr>
      <vt:lpstr>'2026年7月'!Print_Area</vt:lpstr>
      <vt:lpstr>'2026年8月'!Print_Area</vt:lpstr>
      <vt:lpstr>'2026年9月'!Print_Area</vt:lpstr>
      <vt:lpstr>'2027年1月'!Print_Area</vt:lpstr>
      <vt:lpstr>'2027年2月'!Print_Area</vt:lpstr>
      <vt:lpstr>'2027年3月'!Print_Area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amukaide</dc:creator>
  <cp:lastModifiedBy>amukaide</cp:lastModifiedBy>
  <cp:lastPrinted>2020-02-07T05:06:35Z</cp:lastPrinted>
  <dcterms:created xsi:type="dcterms:W3CDTF">2007-06-11T00:29:50Z</dcterms:created>
  <dcterms:modified xsi:type="dcterms:W3CDTF">2026-02-10T07:24:11Z</dcterms:modified>
</cp:coreProperties>
</file>